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2" sheetId="1" r:id="rId1"/>
  </sheets>
  <definedNames>
    <definedName name="_xlnm.Print_Area" localSheetId="0">'2'!$A$1:$CQ$42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35" i="1" l="1"/>
  <c r="BT35" i="1"/>
  <c r="BS35" i="1"/>
  <c r="BR35" i="1"/>
  <c r="K37" i="1"/>
  <c r="K34" i="1"/>
  <c r="L20" i="1" l="1"/>
  <c r="L27" i="1"/>
  <c r="L28" i="1"/>
  <c r="L29" i="1"/>
  <c r="L31" i="1"/>
  <c r="L33" i="1"/>
  <c r="H34" i="1"/>
  <c r="H24" i="1" l="1"/>
  <c r="H23" i="1" s="1"/>
  <c r="K25" i="1"/>
  <c r="CG28" i="1"/>
  <c r="CH28" i="1"/>
  <c r="CI28" i="1"/>
  <c r="CJ28" i="1"/>
  <c r="CK28" i="1"/>
  <c r="CL28" i="1"/>
  <c r="CM28" i="1"/>
  <c r="CN28" i="1"/>
  <c r="CO28" i="1"/>
  <c r="CP28" i="1"/>
  <c r="I33" i="1"/>
  <c r="I27" i="1"/>
  <c r="AX28" i="1"/>
  <c r="AX27" i="1"/>
  <c r="BA24" i="1"/>
  <c r="BA23" i="1" s="1"/>
  <c r="L25" i="1" l="1"/>
  <c r="BF27" i="1"/>
  <c r="AX39" i="1" l="1"/>
  <c r="AX38" i="1"/>
  <c r="AX37" i="1"/>
  <c r="BA36" i="1"/>
  <c r="AX36" i="1" s="1"/>
  <c r="AX33" i="1"/>
  <c r="BB32" i="1"/>
  <c r="BB30" i="1" s="1"/>
  <c r="AX31" i="1"/>
  <c r="AZ30" i="1"/>
  <c r="AY30" i="1"/>
  <c r="AX26" i="1"/>
  <c r="AX25" i="1"/>
  <c r="AZ24" i="1"/>
  <c r="AY24" i="1"/>
  <c r="AX24" i="1" s="1"/>
  <c r="AX23" i="1"/>
  <c r="BB21" i="1"/>
  <c r="AZ21" i="1"/>
  <c r="AY21" i="1"/>
  <c r="AX20" i="1"/>
  <c r="BB19" i="1"/>
  <c r="AZ19" i="1"/>
  <c r="AZ18" i="1" s="1"/>
  <c r="AY19" i="1"/>
  <c r="BB18" i="1"/>
  <c r="AY18" i="1"/>
  <c r="AI39" i="1"/>
  <c r="AL38" i="1"/>
  <c r="AI38" i="1" s="1"/>
  <c r="AI36" i="1"/>
  <c r="AL35" i="1"/>
  <c r="AI35" i="1" s="1"/>
  <c r="AI33" i="1"/>
  <c r="AI32" i="1"/>
  <c r="AI31" i="1"/>
  <c r="AL30" i="1"/>
  <c r="AK30" i="1"/>
  <c r="AJ30" i="1"/>
  <c r="AI30" i="1"/>
  <c r="AI27" i="1"/>
  <c r="AI25" i="1"/>
  <c r="AL24" i="1"/>
  <c r="AK24" i="1"/>
  <c r="AJ24" i="1"/>
  <c r="AI24" i="1" s="1"/>
  <c r="AL23" i="1"/>
  <c r="AK23" i="1"/>
  <c r="AK22" i="1" s="1"/>
  <c r="AJ23" i="1"/>
  <c r="AI23" i="1" s="1"/>
  <c r="AM22" i="1"/>
  <c r="AJ22" i="1"/>
  <c r="AM21" i="1"/>
  <c r="AI20" i="1"/>
  <c r="AM19" i="1"/>
  <c r="AM18" i="1" s="1"/>
  <c r="BZ39" i="1"/>
  <c r="BW39" i="1" s="1"/>
  <c r="BW36" i="1"/>
  <c r="BW35" i="1"/>
  <c r="BW34" i="1"/>
  <c r="BW33" i="1"/>
  <c r="CA32" i="1"/>
  <c r="BZ32" i="1"/>
  <c r="BW32" i="1" s="1"/>
  <c r="BW31" i="1"/>
  <c r="CA30" i="1"/>
  <c r="BZ30" i="1"/>
  <c r="BY30" i="1"/>
  <c r="BX30" i="1"/>
  <c r="BW30" i="1" s="1"/>
  <c r="BW29" i="1"/>
  <c r="BW27" i="1"/>
  <c r="BW26" i="1"/>
  <c r="BW25" i="1"/>
  <c r="CA24" i="1"/>
  <c r="BZ24" i="1"/>
  <c r="BY24" i="1"/>
  <c r="BX24" i="1"/>
  <c r="BW23" i="1"/>
  <c r="CA22" i="1"/>
  <c r="BY22" i="1"/>
  <c r="BX22" i="1"/>
  <c r="CA21" i="1"/>
  <c r="BY21" i="1"/>
  <c r="BW20" i="1"/>
  <c r="CA19" i="1"/>
  <c r="CA18" i="1" s="1"/>
  <c r="BY19" i="1"/>
  <c r="BY18" i="1" s="1"/>
  <c r="BX19" i="1"/>
  <c r="BU36" i="1"/>
  <c r="BU34" i="1" s="1"/>
  <c r="BK39" i="1"/>
  <c r="BP39" i="1"/>
  <c r="BP38" i="1" s="1"/>
  <c r="BM39" i="1"/>
  <c r="BM38" i="1" s="1"/>
  <c r="BM37" i="1" s="1"/>
  <c r="BP36" i="1"/>
  <c r="BM36" i="1" s="1"/>
  <c r="BQ32" i="1"/>
  <c r="BQ30" i="1" s="1"/>
  <c r="BQ22" i="1" s="1"/>
  <c r="BP32" i="1"/>
  <c r="BP30" i="1" s="1"/>
  <c r="BM32" i="1"/>
  <c r="BO30" i="1"/>
  <c r="BN30" i="1"/>
  <c r="BM30" i="1"/>
  <c r="BQ24" i="1"/>
  <c r="BP24" i="1"/>
  <c r="BO24" i="1"/>
  <c r="BN24" i="1"/>
  <c r="BM24" i="1"/>
  <c r="BO22" i="1"/>
  <c r="BO21" i="1" s="1"/>
  <c r="BN22" i="1"/>
  <c r="BN19" i="1" s="1"/>
  <c r="BN18" i="1" s="1"/>
  <c r="BO19" i="1"/>
  <c r="BO18" i="1" s="1"/>
  <c r="BK26" i="1"/>
  <c r="BH26" i="1" s="1"/>
  <c r="CL26" i="1" s="1"/>
  <c r="BK27" i="1"/>
  <c r="BK24" i="1" s="1"/>
  <c r="BK23" i="1" s="1"/>
  <c r="BF33" i="1"/>
  <c r="BF39" i="1"/>
  <c r="BF38" i="1" s="1"/>
  <c r="BC39" i="1"/>
  <c r="BF36" i="1"/>
  <c r="BC36" i="1" s="1"/>
  <c r="BF35" i="1"/>
  <c r="BF34" i="1" s="1"/>
  <c r="BC34" i="1" s="1"/>
  <c r="BC35" i="1"/>
  <c r="BC33" i="1"/>
  <c r="BG32" i="1"/>
  <c r="BC32" i="1" s="1"/>
  <c r="BF32" i="1"/>
  <c r="BC31" i="1"/>
  <c r="BG30" i="1"/>
  <c r="BF30" i="1"/>
  <c r="BE30" i="1"/>
  <c r="BD30" i="1"/>
  <c r="BC30" i="1"/>
  <c r="BC29" i="1"/>
  <c r="BC27" i="1"/>
  <c r="BC26" i="1"/>
  <c r="BC25" i="1"/>
  <c r="BG24" i="1"/>
  <c r="BG23" i="1" s="1"/>
  <c r="BE24" i="1"/>
  <c r="BE23" i="1" s="1"/>
  <c r="BE22" i="1" s="1"/>
  <c r="BD24" i="1"/>
  <c r="BD23" i="1"/>
  <c r="BC20" i="1"/>
  <c r="K26" i="1"/>
  <c r="CP26" i="1"/>
  <c r="CO26" i="1"/>
  <c r="CN26" i="1"/>
  <c r="CM26" i="1"/>
  <c r="CK26" i="1"/>
  <c r="CJ26" i="1"/>
  <c r="CI26" i="1"/>
  <c r="CH26" i="1"/>
  <c r="CG26" i="1"/>
  <c r="CB26" i="1"/>
  <c r="AS26" i="1"/>
  <c r="I26" i="1"/>
  <c r="BF37" i="1" l="1"/>
  <c r="BC37" i="1" s="1"/>
  <c r="BC38" i="1"/>
  <c r="BQ21" i="1"/>
  <c r="BQ19" i="1"/>
  <c r="BQ18" i="1" s="1"/>
  <c r="BP37" i="1"/>
  <c r="BM34" i="1"/>
  <c r="BM22" i="1" s="1"/>
  <c r="BM35" i="1"/>
  <c r="L26" i="1"/>
  <c r="K24" i="1"/>
  <c r="L24" i="1" s="1"/>
  <c r="BN21" i="1"/>
  <c r="BP35" i="1"/>
  <c r="BP34" i="1" s="1"/>
  <c r="BX18" i="1"/>
  <c r="BW24" i="1"/>
  <c r="BZ38" i="1"/>
  <c r="BP22" i="1"/>
  <c r="BG22" i="1"/>
  <c r="BG19" i="1" s="1"/>
  <c r="BG18" i="1" s="1"/>
  <c r="AL34" i="1"/>
  <c r="BA35" i="1"/>
  <c r="BA32" i="1"/>
  <c r="AK21" i="1"/>
  <c r="AK19" i="1"/>
  <c r="AK18" i="1" s="1"/>
  <c r="AL37" i="1"/>
  <c r="AI37" i="1" s="1"/>
  <c r="AJ19" i="1"/>
  <c r="AJ21" i="1"/>
  <c r="BX21" i="1"/>
  <c r="BP19" i="1"/>
  <c r="BP18" i="1" s="1"/>
  <c r="BM18" i="1" s="1"/>
  <c r="BP21" i="1"/>
  <c r="BE21" i="1"/>
  <c r="BE19" i="1"/>
  <c r="BE18" i="1" s="1"/>
  <c r="BG21" i="1"/>
  <c r="BD22" i="1"/>
  <c r="BF24" i="1"/>
  <c r="BM21" i="1" l="1"/>
  <c r="BM19" i="1"/>
  <c r="AI34" i="1"/>
  <c r="AL22" i="1"/>
  <c r="AX35" i="1"/>
  <c r="BA34" i="1"/>
  <c r="AX34" i="1" s="1"/>
  <c r="BZ37" i="1"/>
  <c r="BW38" i="1"/>
  <c r="BA30" i="1"/>
  <c r="AX32" i="1"/>
  <c r="AJ18" i="1"/>
  <c r="BC24" i="1"/>
  <c r="BF23" i="1"/>
  <c r="BD21" i="1"/>
  <c r="BD19" i="1"/>
  <c r="BA22" i="1" l="1"/>
  <c r="BA21" i="1" s="1"/>
  <c r="AX21" i="1" s="1"/>
  <c r="AL21" i="1"/>
  <c r="AI21" i="1" s="1"/>
  <c r="AI22" i="1"/>
  <c r="AL19" i="1"/>
  <c r="BW37" i="1"/>
  <c r="BZ22" i="1"/>
  <c r="AX30" i="1"/>
  <c r="BD18" i="1"/>
  <c r="BF22" i="1"/>
  <c r="BC23" i="1"/>
  <c r="AV33" i="1"/>
  <c r="AV36" i="1"/>
  <c r="BZ21" i="1" l="1"/>
  <c r="BW21" i="1" s="1"/>
  <c r="BZ19" i="1"/>
  <c r="BW22" i="1"/>
  <c r="AL18" i="1"/>
  <c r="AI18" i="1" s="1"/>
  <c r="AI19" i="1"/>
  <c r="AX22" i="1"/>
  <c r="BA19" i="1"/>
  <c r="AX19" i="1" s="1"/>
  <c r="BF21" i="1"/>
  <c r="BC21" i="1" s="1"/>
  <c r="BF19" i="1"/>
  <c r="BC22" i="1"/>
  <c r="CM20" i="1"/>
  <c r="CN20" i="1"/>
  <c r="CO20" i="1"/>
  <c r="CP20" i="1"/>
  <c r="CM25" i="1"/>
  <c r="CN25" i="1"/>
  <c r="CO25" i="1"/>
  <c r="CP25" i="1"/>
  <c r="CM27" i="1"/>
  <c r="CN27" i="1"/>
  <c r="CO27" i="1"/>
  <c r="CP27" i="1"/>
  <c r="CM29" i="1"/>
  <c r="CN29" i="1"/>
  <c r="CO29" i="1"/>
  <c r="CP29" i="1"/>
  <c r="CM31" i="1"/>
  <c r="CN31" i="1"/>
  <c r="CO31" i="1"/>
  <c r="CP31" i="1"/>
  <c r="CM32" i="1"/>
  <c r="CN32" i="1"/>
  <c r="CM33" i="1"/>
  <c r="CN33" i="1"/>
  <c r="CO33" i="1"/>
  <c r="CP33" i="1"/>
  <c r="CM34" i="1"/>
  <c r="CN34" i="1"/>
  <c r="CP34" i="1"/>
  <c r="CM35" i="1"/>
  <c r="CN35" i="1"/>
  <c r="CP35" i="1"/>
  <c r="CM36" i="1"/>
  <c r="CN36" i="1"/>
  <c r="CP36" i="1"/>
  <c r="CM37" i="1"/>
  <c r="CN37" i="1"/>
  <c r="CP37" i="1"/>
  <c r="CM38" i="1"/>
  <c r="CN38" i="1"/>
  <c r="CP38" i="1"/>
  <c r="CM39" i="1"/>
  <c r="CN39" i="1"/>
  <c r="CP39" i="1"/>
  <c r="CH20" i="1"/>
  <c r="CI20" i="1"/>
  <c r="CJ20" i="1"/>
  <c r="CK20" i="1"/>
  <c r="CH23" i="1"/>
  <c r="CI23" i="1"/>
  <c r="CJ23" i="1"/>
  <c r="CK23" i="1"/>
  <c r="CH25" i="1"/>
  <c r="CI25" i="1"/>
  <c r="CJ25" i="1"/>
  <c r="CK25" i="1"/>
  <c r="CH27" i="1"/>
  <c r="CI27" i="1"/>
  <c r="CJ27" i="1"/>
  <c r="CK27" i="1"/>
  <c r="CG29" i="1"/>
  <c r="CH29" i="1"/>
  <c r="CI29" i="1"/>
  <c r="CJ29" i="1"/>
  <c r="CK29" i="1"/>
  <c r="CH31" i="1"/>
  <c r="CI31" i="1"/>
  <c r="CJ31" i="1"/>
  <c r="CK31" i="1"/>
  <c r="CH32" i="1"/>
  <c r="CI32" i="1"/>
  <c r="CK32" i="1"/>
  <c r="CH33" i="1"/>
  <c r="CI33" i="1"/>
  <c r="CJ33" i="1"/>
  <c r="CK33" i="1"/>
  <c r="CH34" i="1"/>
  <c r="CI34" i="1"/>
  <c r="CK34" i="1"/>
  <c r="CH35" i="1"/>
  <c r="CI35" i="1"/>
  <c r="CK35" i="1"/>
  <c r="CH36" i="1"/>
  <c r="CI36" i="1"/>
  <c r="CJ36" i="1"/>
  <c r="CK36" i="1"/>
  <c r="CH37" i="1"/>
  <c r="CI37" i="1"/>
  <c r="CK37" i="1"/>
  <c r="CH38" i="1"/>
  <c r="CI38" i="1"/>
  <c r="CK38" i="1"/>
  <c r="CH39" i="1"/>
  <c r="CI39" i="1"/>
  <c r="CJ39" i="1"/>
  <c r="CK39" i="1"/>
  <c r="CE39" i="1"/>
  <c r="CO39" i="1" s="1"/>
  <c r="CB20" i="1"/>
  <c r="CB23" i="1"/>
  <c r="CB25" i="1"/>
  <c r="CB27" i="1"/>
  <c r="CB29" i="1"/>
  <c r="CB31" i="1"/>
  <c r="CB33" i="1"/>
  <c r="CB34" i="1"/>
  <c r="CB35" i="1"/>
  <c r="CB36" i="1"/>
  <c r="CB39" i="1"/>
  <c r="BR39" i="1"/>
  <c r="BR38" i="1" s="1"/>
  <c r="BR37" i="1" s="1"/>
  <c r="BU37" i="1" s="1"/>
  <c r="BU38" i="1"/>
  <c r="BR36" i="1"/>
  <c r="BV32" i="1"/>
  <c r="BU32" i="1"/>
  <c r="BU30" i="1" s="1"/>
  <c r="BR32" i="1"/>
  <c r="BV30" i="1"/>
  <c r="BT30" i="1"/>
  <c r="BS30" i="1"/>
  <c r="BR30" i="1"/>
  <c r="BV24" i="1"/>
  <c r="BU24" i="1"/>
  <c r="BT24" i="1"/>
  <c r="BS24" i="1"/>
  <c r="BR24" i="1"/>
  <c r="BV22" i="1"/>
  <c r="BV21" i="1" s="1"/>
  <c r="BT22" i="1"/>
  <c r="BT21" i="1" s="1"/>
  <c r="BS22" i="1"/>
  <c r="BS19" i="1" s="1"/>
  <c r="BV19" i="1"/>
  <c r="BV18" i="1" s="1"/>
  <c r="BT19" i="1"/>
  <c r="BT18" i="1" s="1"/>
  <c r="BH20" i="1"/>
  <c r="BH25" i="1"/>
  <c r="BH27" i="1"/>
  <c r="BH29" i="1"/>
  <c r="CL29" i="1" s="1"/>
  <c r="BH31" i="1"/>
  <c r="BH33" i="1"/>
  <c r="BH39" i="1"/>
  <c r="BK38" i="1"/>
  <c r="BK37" i="1" s="1"/>
  <c r="BH37" i="1" s="1"/>
  <c r="BK36" i="1"/>
  <c r="BK35" i="1" s="1"/>
  <c r="BH35" i="1" s="1"/>
  <c r="BL32" i="1"/>
  <c r="BL30" i="1" s="1"/>
  <c r="BK32" i="1"/>
  <c r="BK30" i="1" s="1"/>
  <c r="BJ30" i="1"/>
  <c r="BI30" i="1"/>
  <c r="BL24" i="1"/>
  <c r="BJ24" i="1"/>
  <c r="BJ23" i="1" s="1"/>
  <c r="BI24" i="1"/>
  <c r="BI23" i="1" s="1"/>
  <c r="BL23" i="1"/>
  <c r="CP23" i="1" s="1"/>
  <c r="AT19" i="1"/>
  <c r="AU19" i="1"/>
  <c r="AW19" i="1"/>
  <c r="AS20" i="1"/>
  <c r="CG20" i="1" s="1"/>
  <c r="AT21" i="1"/>
  <c r="AU21" i="1"/>
  <c r="AW21" i="1"/>
  <c r="AS23" i="1"/>
  <c r="CG23" i="1" s="1"/>
  <c r="AT24" i="1"/>
  <c r="AU24" i="1"/>
  <c r="AS25" i="1"/>
  <c r="CG25" i="1" s="1"/>
  <c r="AS27" i="1"/>
  <c r="CG27" i="1" s="1"/>
  <c r="AT30" i="1"/>
  <c r="AU30" i="1"/>
  <c r="AS31" i="1"/>
  <c r="CG31" i="1" s="1"/>
  <c r="AW32" i="1"/>
  <c r="AW30" i="1" s="1"/>
  <c r="AV32" i="1"/>
  <c r="CJ32" i="1" s="1"/>
  <c r="AS36" i="1"/>
  <c r="AS37" i="1"/>
  <c r="AS38" i="1"/>
  <c r="AS39" i="1"/>
  <c r="AN20" i="1"/>
  <c r="CL20" i="1" s="1"/>
  <c r="AN25" i="1"/>
  <c r="AN27" i="1"/>
  <c r="AN31" i="1"/>
  <c r="AN32" i="1"/>
  <c r="AN33" i="1"/>
  <c r="AN36" i="1"/>
  <c r="AN39" i="1"/>
  <c r="BS18" i="1" l="1"/>
  <c r="BH30" i="1"/>
  <c r="BH32" i="1"/>
  <c r="AS24" i="1"/>
  <c r="BK34" i="1"/>
  <c r="BH34" i="1" s="1"/>
  <c r="BH36" i="1"/>
  <c r="BU22" i="1"/>
  <c r="BR22" i="1" s="1"/>
  <c r="BZ18" i="1"/>
  <c r="BW18" i="1" s="1"/>
  <c r="BW19" i="1"/>
  <c r="BS21" i="1"/>
  <c r="BR34" i="1"/>
  <c r="CO36" i="1"/>
  <c r="CL25" i="1"/>
  <c r="BA18" i="1"/>
  <c r="AX18" i="1" s="1"/>
  <c r="BJ22" i="1"/>
  <c r="CL31" i="1"/>
  <c r="CL36" i="1"/>
  <c r="BI22" i="1"/>
  <c r="BL22" i="1"/>
  <c r="BH24" i="1"/>
  <c r="BH38" i="1"/>
  <c r="BF18" i="1"/>
  <c r="BC18" i="1" s="1"/>
  <c r="BC19" i="1"/>
  <c r="CL33" i="1"/>
  <c r="CL27" i="1"/>
  <c r="CL39" i="1"/>
  <c r="CG36" i="1"/>
  <c r="AV30" i="1"/>
  <c r="AS30" i="1" s="1"/>
  <c r="AS32" i="1"/>
  <c r="CG32" i="1" s="1"/>
  <c r="AV35" i="1"/>
  <c r="AS33" i="1"/>
  <c r="CG33" i="1" s="1"/>
  <c r="BU19" i="1" l="1"/>
  <c r="BU18" i="1" s="1"/>
  <c r="BR18" i="1" s="1"/>
  <c r="BU21" i="1"/>
  <c r="BR21" i="1" s="1"/>
  <c r="BI19" i="1"/>
  <c r="BI21" i="1"/>
  <c r="BJ21" i="1"/>
  <c r="BJ19" i="1"/>
  <c r="BL19" i="1"/>
  <c r="BL21" i="1"/>
  <c r="BK22" i="1"/>
  <c r="BH23" i="1"/>
  <c r="AS35" i="1"/>
  <c r="AV34" i="1"/>
  <c r="BR19" i="1" l="1"/>
  <c r="BJ18" i="1"/>
  <c r="BL18" i="1"/>
  <c r="BI18" i="1"/>
  <c r="BH22" i="1"/>
  <c r="BK19" i="1"/>
  <c r="BK21" i="1"/>
  <c r="BH21" i="1" s="1"/>
  <c r="AS34" i="1"/>
  <c r="AV21" i="1"/>
  <c r="AS21" i="1" s="1"/>
  <c r="AV22" i="1"/>
  <c r="K32" i="1"/>
  <c r="K30" i="1" l="1"/>
  <c r="L30" i="1" s="1"/>
  <c r="L32" i="1"/>
  <c r="BH19" i="1"/>
  <c r="BK18" i="1"/>
  <c r="BH18" i="1" s="1"/>
  <c r="AV19" i="1"/>
  <c r="AS22" i="1"/>
  <c r="AS19" i="1" l="1"/>
  <c r="AQ35" i="1"/>
  <c r="AQ24" i="1"/>
  <c r="S27" i="1"/>
  <c r="U27" i="1" s="1"/>
  <c r="AN35" i="1" l="1"/>
  <c r="CL35" i="1" s="1"/>
  <c r="AQ34" i="1"/>
  <c r="CO35" i="1"/>
  <c r="K23" i="1"/>
  <c r="L23" i="1" s="1"/>
  <c r="K35" i="1"/>
  <c r="K36" i="1"/>
  <c r="L36" i="1" s="1"/>
  <c r="K38" i="1"/>
  <c r="L38" i="1" s="1"/>
  <c r="L39" i="1"/>
  <c r="L34" i="1" l="1"/>
  <c r="L35" i="1"/>
  <c r="AN34" i="1"/>
  <c r="CL34" i="1" s="1"/>
  <c r="CO34" i="1"/>
  <c r="CF32" i="1"/>
  <c r="CP32" i="1" s="1"/>
  <c r="CE32" i="1"/>
  <c r="CF30" i="1"/>
  <c r="CP30" i="1" s="1"/>
  <c r="CD30" i="1"/>
  <c r="CD22" i="1" s="1"/>
  <c r="CC30" i="1"/>
  <c r="CF24" i="1"/>
  <c r="CP24" i="1" s="1"/>
  <c r="CE24" i="1"/>
  <c r="CO24" i="1" s="1"/>
  <c r="CD24" i="1"/>
  <c r="CN24" i="1" s="1"/>
  <c r="CC24" i="1"/>
  <c r="CC22" i="1"/>
  <c r="CC21" i="1" s="1"/>
  <c r="CC19" i="1"/>
  <c r="CC18" i="1" s="1"/>
  <c r="AQ30" i="1"/>
  <c r="AP30" i="1"/>
  <c r="AO30" i="1"/>
  <c r="AP24" i="1"/>
  <c r="AO24" i="1"/>
  <c r="AQ23" i="1"/>
  <c r="AP23" i="1"/>
  <c r="CN23" i="1" s="1"/>
  <c r="AO23" i="1"/>
  <c r="CD21" i="1" l="1"/>
  <c r="CD19" i="1"/>
  <c r="CD18" i="1" s="1"/>
  <c r="CN30" i="1"/>
  <c r="AP22" i="1"/>
  <c r="AN24" i="1"/>
  <c r="CF22" i="1"/>
  <c r="AN30" i="1"/>
  <c r="CM30" i="1"/>
  <c r="AO22" i="1"/>
  <c r="AQ22" i="1"/>
  <c r="AQ19" i="1" s="1"/>
  <c r="AQ18" i="1" s="1"/>
  <c r="CO23" i="1"/>
  <c r="AN23" i="1"/>
  <c r="CL23" i="1" s="1"/>
  <c r="CM23" i="1"/>
  <c r="CE30" i="1"/>
  <c r="CB32" i="1"/>
  <c r="CL32" i="1" s="1"/>
  <c r="CO32" i="1"/>
  <c r="CB24" i="1"/>
  <c r="CL24" i="1" s="1"/>
  <c r="CM24" i="1"/>
  <c r="H37" i="1"/>
  <c r="L37" i="1" s="1"/>
  <c r="CN22" i="1" l="1"/>
  <c r="AP19" i="1"/>
  <c r="AP21" i="1"/>
  <c r="CN21" i="1" s="1"/>
  <c r="CF21" i="1"/>
  <c r="CF19" i="1"/>
  <c r="CF18" i="1" s="1"/>
  <c r="AN22" i="1"/>
  <c r="CM22" i="1"/>
  <c r="AO21" i="1"/>
  <c r="CM21" i="1" s="1"/>
  <c r="AO19" i="1"/>
  <c r="K22" i="1"/>
  <c r="L22" i="1" s="1"/>
  <c r="CB30" i="1"/>
  <c r="CL30" i="1" s="1"/>
  <c r="CO30" i="1"/>
  <c r="AR21" i="1"/>
  <c r="AR19" i="1"/>
  <c r="CP19" i="1" s="1"/>
  <c r="AR18" i="1"/>
  <c r="CP18" i="1" s="1"/>
  <c r="AR22" i="1"/>
  <c r="CP22" i="1" s="1"/>
  <c r="CP21" i="1" l="1"/>
  <c r="CN19" i="1"/>
  <c r="AP18" i="1"/>
  <c r="CN18" i="1" s="1"/>
  <c r="CM19" i="1"/>
  <c r="AN19" i="1"/>
  <c r="AO18" i="1"/>
  <c r="K19" i="1"/>
  <c r="K21" i="1"/>
  <c r="L21" i="1" s="1"/>
  <c r="CE38" i="1"/>
  <c r="AQ38" i="1"/>
  <c r="AN38" i="1" l="1"/>
  <c r="CO38" i="1"/>
  <c r="CM18" i="1"/>
  <c r="AN18" i="1"/>
  <c r="K18" i="1"/>
  <c r="L18" i="1" s="1"/>
  <c r="L19" i="1"/>
  <c r="CE37" i="1"/>
  <c r="CB38" i="1"/>
  <c r="CL38" i="1" s="1"/>
  <c r="AQ37" i="1"/>
  <c r="CJ38" i="1"/>
  <c r="I25" i="1"/>
  <c r="I24" i="1" s="1"/>
  <c r="I23" i="1" s="1"/>
  <c r="CG24" i="1"/>
  <c r="Y24" i="1"/>
  <c r="Z24" i="1"/>
  <c r="AA24" i="1"/>
  <c r="AB24" i="1"/>
  <c r="AB23" i="1" s="1"/>
  <c r="AC24" i="1"/>
  <c r="Y30" i="1"/>
  <c r="Z30" i="1"/>
  <c r="AA30" i="1"/>
  <c r="AB30" i="1"/>
  <c r="AC30" i="1"/>
  <c r="CH30" i="1"/>
  <c r="CK30" i="1"/>
  <c r="I39" i="1"/>
  <c r="I37" i="1" s="1"/>
  <c r="I36" i="1"/>
  <c r="I34" i="1" s="1"/>
  <c r="H32" i="1"/>
  <c r="H30" i="1" s="1"/>
  <c r="H22" i="1" s="1"/>
  <c r="AA23" i="1"/>
  <c r="AA22" i="1" s="1"/>
  <c r="AC23" i="1"/>
  <c r="AC22" i="1" s="1"/>
  <c r="Y23" i="1"/>
  <c r="Y22" i="1" s="1"/>
  <c r="Y21" i="1" s="1"/>
  <c r="Z23" i="1"/>
  <c r="Z22" i="1" s="1"/>
  <c r="I32" i="1"/>
  <c r="I30" i="1" s="1"/>
  <c r="AU18" i="1"/>
  <c r="AW18" i="1"/>
  <c r="CK24" i="1"/>
  <c r="AN37" i="1" l="1"/>
  <c r="CO37" i="1"/>
  <c r="I22" i="1"/>
  <c r="I21" i="1" s="1"/>
  <c r="CI24" i="1"/>
  <c r="CI22" i="1"/>
  <c r="CJ30" i="1"/>
  <c r="CK21" i="1"/>
  <c r="CK22" i="1"/>
  <c r="CJ24" i="1"/>
  <c r="AB22" i="1"/>
  <c r="AB19" i="1" s="1"/>
  <c r="AB18" i="1" s="1"/>
  <c r="CI30" i="1"/>
  <c r="CH24" i="1"/>
  <c r="CH22" i="1"/>
  <c r="CG30" i="1"/>
  <c r="CG34" i="1"/>
  <c r="CG35" i="1"/>
  <c r="CJ35" i="1"/>
  <c r="CG39" i="1"/>
  <c r="CE22" i="1"/>
  <c r="CO22" i="1" s="1"/>
  <c r="CB37" i="1"/>
  <c r="CL37" i="1" s="1"/>
  <c r="AC21" i="1"/>
  <c r="AC19" i="1"/>
  <c r="AC18" i="1" s="1"/>
  <c r="Y19" i="1"/>
  <c r="Y18" i="1" s="1"/>
  <c r="AV18" i="1"/>
  <c r="CH21" i="1"/>
  <c r="Z21" i="1"/>
  <c r="Z19" i="1"/>
  <c r="Z18" i="1" s="1"/>
  <c r="AB21" i="1"/>
  <c r="AA21" i="1"/>
  <c r="AA19" i="1"/>
  <c r="AA18" i="1" s="1"/>
  <c r="CI21" i="1"/>
  <c r="CI18" i="1" l="1"/>
  <c r="CI19" i="1"/>
  <c r="CH19" i="1"/>
  <c r="CK18" i="1"/>
  <c r="CK19" i="1"/>
  <c r="CJ34" i="1"/>
  <c r="CG38" i="1"/>
  <c r="CB22" i="1"/>
  <c r="CL22" i="1" s="1"/>
  <c r="CE21" i="1"/>
  <c r="CB21" i="1" s="1"/>
  <c r="CE19" i="1"/>
  <c r="CO19" i="1" s="1"/>
  <c r="AQ21" i="1"/>
  <c r="CO21" i="1" s="1"/>
  <c r="I19" i="1"/>
  <c r="I18" i="1" s="1"/>
  <c r="H19" i="1"/>
  <c r="H18" i="1" s="1"/>
  <c r="H21" i="1"/>
  <c r="CG37" i="1" l="1"/>
  <c r="CE18" i="1"/>
  <c r="CB19" i="1"/>
  <c r="CL19" i="1" s="1"/>
  <c r="AN21" i="1"/>
  <c r="CL21" i="1" s="1"/>
  <c r="CB18" i="1" l="1"/>
  <c r="CL18" i="1" s="1"/>
  <c r="CO18" i="1"/>
  <c r="CG22" i="1"/>
  <c r="CG21" i="1"/>
  <c r="AT18" i="1"/>
  <c r="AS18" i="1" l="1"/>
  <c r="CG18" i="1" s="1"/>
  <c r="CH18" i="1"/>
  <c r="CG19" i="1"/>
  <c r="CJ37" i="1"/>
  <c r="CJ22" i="1" l="1"/>
  <c r="CJ21" i="1"/>
  <c r="CJ19" i="1" l="1"/>
  <c r="CJ18" i="1" l="1"/>
</calcChain>
</file>

<file path=xl/comments1.xml><?xml version="1.0" encoding="utf-8"?>
<comments xmlns="http://schemas.openxmlformats.org/spreadsheetml/2006/main">
  <authors>
    <author>Пользователь</author>
    <author>User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<sst xmlns="http://schemas.openxmlformats.org/spreadsheetml/2006/main" count="410" uniqueCount="138">
  <si>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</si>
  <si>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</si>
  <si>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</si>
  <si>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</si>
  <si>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</si>
  <si>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</si>
  <si>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</si>
  <si>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</si>
  <si>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</si>
  <si>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</si>
  <si>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</si>
  <si>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</si>
  <si>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</si>
  <si>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</si>
  <si>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</si>
  <si>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</si>
  <si>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</si>
  <si>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</si>
  <si>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>1)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</si>
  <si>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</si>
  <si>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</si>
  <si>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</si>
  <si>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</si>
  <si>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</si>
  <si>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</si>
  <si>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</si>
  <si>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</si>
  <si>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</si>
  <si>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</si>
  <si>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</si>
  <si>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</si>
  <si>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</si>
  <si>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</si>
  <si>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</si>
  <si>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</si>
  <si>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</si>
  <si>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</si>
  <si>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</si>
  <si>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</si>
  <si>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</si>
  <si>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</si>
  <si>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</si>
  <si>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</si>
  <si>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</si>
  <si>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</si>
  <si>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</si>
  <si>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</si>
  <si>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</si>
  <si>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</si>
  <si>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</si>
  <si>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</si>
  <si>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</si>
  <si>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</si>
  <si>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</si>
  <si>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</si>
  <si>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</si>
  <si>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</si>
  <si>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</si>
  <si>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</si>
  <si>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</si>
  <si>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</si>
  <si>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</si>
  <si>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</si>
  <si>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</si>
  <si>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</si>
  <si>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</si>
  <si>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r>
      <t>Фактический объем финансирования на 01.01.2019 года</t>
    </r>
    <r>
      <rPr>
        <sz val="12"/>
        <rFont val="Times New Roman"/>
        <family val="1"/>
        <charset val="204"/>
      </rPr>
      <t xml:space="preserve">, млн рублей 
(с НДС) </t>
    </r>
  </si>
  <si>
    <t>План 
на 01.01.2019 года</t>
  </si>
  <si>
    <t>Финансирование капитальных вложений 
2019 года в прогнозных ценах, млн рублей (с НДС)</t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</si>
  <si>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2020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</si>
  <si>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2021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</si>
  <si>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2022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</si>
  <si>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2023 года</t>
    </r>
  </si>
  <si>
    <r>
      <t>Факт 
(Предложение по корректировке утвержденного плана)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2024 года</t>
    </r>
  </si>
  <si>
    <t>Предложение по корректировке утвержденного плана на 01.01.2019 года</t>
  </si>
  <si>
    <r>
      <t xml:space="preserve">План </t>
    </r>
    <r>
      <rPr>
        <sz val="12"/>
        <rFont val="Times New Roman"/>
        <family val="1"/>
        <charset val="204"/>
      </rPr>
      <t xml:space="preserve"> 
2020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</si>
  <si>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2021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</si>
  <si>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2022 года</t>
    </r>
  </si>
  <si>
    <r>
      <t xml:space="preserve">План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2023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</si>
  <si>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2024 года</t>
    </r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</si>
  <si>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</si>
  <si>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</si>
  <si>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</si>
  <si>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</si>
  <si>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</si>
  <si>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</si>
  <si>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</si>
  <si>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</si>
  <si>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</si>
  <si>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</si>
  <si>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</si>
  <si>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</si>
  <si>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</si>
  <si>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</si>
  <si>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</si>
  <si>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</si>
  <si>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</si>
  <si>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</si>
  <si>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</si>
  <si>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</si>
  <si>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</si>
  <si>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</si>
  <si>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</si>
  <si>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</si>
  <si>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</si>
  <si>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</si>
  <si>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</si>
  <si>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</si>
  <si>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</si>
  <si>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</si>
  <si>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З</t>
  </si>
  <si>
    <t>Н</t>
  </si>
  <si>
    <t>К_PETS01</t>
  </si>
  <si>
    <t>нд</t>
  </si>
  <si>
    <t>К_PETS05-02</t>
  </si>
  <si>
    <t>К_PETS08</t>
  </si>
  <si>
    <t>К_PETS09</t>
  </si>
  <si>
    <t>Техническое задание на проектно-изыскательские работы по реконструкции ПС-110кВ "ВАСХНИЛ"</t>
  </si>
  <si>
    <t>1.2.1.1.1.</t>
  </si>
  <si>
    <t>1.2.1.1.2.</t>
  </si>
  <si>
    <t>К_PETS04</t>
  </si>
  <si>
    <t>Реконструкция ГПП</t>
  </si>
  <si>
    <t>Замена отделителей 110 кВ на выключатели 110 кВ - ЗРУ-110 кВ "ВАСХНИЛ".</t>
  </si>
  <si>
    <t>Техническое перевооружение ВЛ-10 кВ, 0,4 кВ; ф33, замена на СИП,  по ул. Набережной (1483 метра).</t>
  </si>
  <si>
    <t>по итогам проведения торгов</t>
  </si>
  <si>
    <t>Утвержденные плановые значения показателей приведены в соответствии с Приказом Мин ЖКХиЭ № 144 от 18.08.2021г.</t>
  </si>
  <si>
    <t>Год раскрытия информации: 2022 год</t>
  </si>
  <si>
    <t>Разработка проектной и рабочей документации по реконструкции ПС-110кВ "ВАСХНИЛ"</t>
  </si>
  <si>
    <t>M_PETS06</t>
  </si>
  <si>
    <t>перенос 2-го этапа с 2022 на 2023 г.</t>
  </si>
  <si>
    <t>Инвестиционная программа  Акционерного Общества «Энергетик»  (АО «Энергетик»)</t>
  </si>
  <si>
    <t>1.2.1.1.3.</t>
  </si>
  <si>
    <t>1.2.1.1.4.</t>
  </si>
  <si>
    <t>Реконструкция ТП-13</t>
  </si>
  <si>
    <t>L_PETS-10</t>
  </si>
  <si>
    <t>перенос сроков реализации на 2024 год, увеличение стоимости</t>
  </si>
  <si>
    <t>Реконструкция ГПП, программа исключена</t>
  </si>
  <si>
    <t xml:space="preserve">внеплановая программа. В связи с аварийной ситуацией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</si>
</sst>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49" fontId="7" fillId="2" borderId="6" xfId="2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/>
    <cellStyle name="Обычный 7" xfId="2"/>
    <cellStyle name="Обычный 7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Q47"/>
  <sheetViews>
    <sheetView tabSelected="1" topLeftCell="A31" zoomScale="80" zoomScaleNormal="80" zoomScaleSheetLayoutView="10" workbookViewId="0">
      <pane xSplit="3" topLeftCell="BP1" activePane="topRight" state="frozen"/>
      <selection activeCell="A22" sqref="A22"/>
      <selection pane="topRight" activeCell="AX18" sqref="AX18"/>
    </sheetView>
  </sheetViews>
  <sheetFormatPr defaultColWidth="9" defaultRowHeight="15.75" x14ac:dyDescent="0.25"/>
  <cols>
    <col min="1" max="1" width="10.625" style="5" customWidth="1"/>
    <col min="2" max="2" width="36.875" style="5" customWidth="1"/>
    <col min="3" max="3" width="14.5" style="5" customWidth="1"/>
    <col min="4" max="4" width="5.5" style="5" customWidth="1"/>
    <col min="5" max="6" width="6" style="5" customWidth="1"/>
    <col min="7" max="7" width="7.625" style="5" customWidth="1"/>
    <col min="8" max="8" width="7.625" style="39" customWidth="1"/>
    <col min="9" max="9" width="11.75" style="5" customWidth="1"/>
    <col min="10" max="10" width="8.25" style="5" customWidth="1"/>
    <col min="11" max="11" width="8.5" style="5" customWidth="1"/>
    <col min="12" max="12" width="12.125" style="5" customWidth="1"/>
    <col min="13" max="13" width="7" style="5" customWidth="1"/>
    <col min="14" max="14" width="8.125" style="5" customWidth="1"/>
    <col min="15" max="15" width="16.75" style="5" customWidth="1"/>
    <col min="16" max="16" width="17.75" style="5" customWidth="1"/>
    <col min="17" max="17" width="18.125" style="5" customWidth="1"/>
    <col min="18" max="18" width="16.75" style="5" customWidth="1"/>
    <col min="19" max="19" width="19.375" style="5" customWidth="1"/>
    <col min="20" max="20" width="10.125" style="5" customWidth="1"/>
    <col min="21" max="21" width="9.625" style="5" customWidth="1"/>
    <col min="22" max="22" width="8.75" style="5" customWidth="1"/>
    <col min="23" max="23" width="8.625" style="5" customWidth="1"/>
    <col min="24" max="24" width="8.875" style="5" customWidth="1"/>
    <col min="25" max="25" width="7.625" style="5" customWidth="1"/>
    <col min="26" max="26" width="5.875" style="5" customWidth="1"/>
    <col min="27" max="27" width="8" style="5" customWidth="1"/>
    <col min="28" max="28" width="10.875" style="5" customWidth="1"/>
    <col min="29" max="29" width="6.125" style="5" customWidth="1"/>
    <col min="30" max="30" width="7" style="5" customWidth="1"/>
    <col min="31" max="31" width="5.875" style="5" customWidth="1"/>
    <col min="32" max="32" width="10.375" style="5" customWidth="1"/>
    <col min="33" max="33" width="11.75" style="5" customWidth="1"/>
    <col min="34" max="34" width="7" style="5" customWidth="1"/>
    <col min="35" max="35" width="7.875" style="5" customWidth="1"/>
    <col min="36" max="36" width="6.5" style="5" customWidth="1"/>
    <col min="37" max="37" width="8.875" style="5" customWidth="1"/>
    <col min="38" max="38" width="10.75" style="5" customWidth="1"/>
    <col min="39" max="39" width="6" style="5" customWidth="1"/>
    <col min="40" max="40" width="8.375" style="5" customWidth="1"/>
    <col min="41" max="41" width="5.625" style="5" customWidth="1"/>
    <col min="42" max="42" width="8.625" style="5" customWidth="1"/>
    <col min="43" max="43" width="10.25" style="5" customWidth="1"/>
    <col min="44" max="44" width="6.75" style="5" customWidth="1"/>
    <col min="45" max="45" width="9" style="5" customWidth="1"/>
    <col min="46" max="46" width="6.125" style="5" customWidth="1"/>
    <col min="47" max="47" width="8.875" style="5" customWidth="1"/>
    <col min="48" max="48" width="10.375" style="5" customWidth="1"/>
    <col min="49" max="49" width="7.875" style="5" customWidth="1"/>
    <col min="50" max="51" width="7.25" style="5" customWidth="1"/>
    <col min="52" max="52" width="9.25" style="5" customWidth="1"/>
    <col min="53" max="53" width="9.75" style="5" customWidth="1"/>
    <col min="54" max="56" width="7.25" style="5" customWidth="1"/>
    <col min="57" max="57" width="8.75" style="5" customWidth="1"/>
    <col min="58" max="58" width="9.75" style="5" customWidth="1"/>
    <col min="59" max="61" width="7.25" style="5" customWidth="1"/>
    <col min="62" max="62" width="8.625" style="5" customWidth="1"/>
    <col min="63" max="63" width="10.25" style="5" customWidth="1"/>
    <col min="64" max="69" width="7.25" style="5" customWidth="1"/>
    <col min="70" max="70" width="10" style="5" customWidth="1"/>
    <col min="71" max="84" width="7.25" style="5" customWidth="1"/>
    <col min="85" max="85" width="8.25" style="5" customWidth="1"/>
    <col min="86" max="86" width="6.125" style="5" customWidth="1"/>
    <col min="87" max="87" width="9.5" style="5" customWidth="1"/>
    <col min="88" max="88" width="11.25" style="5" customWidth="1"/>
    <col min="89" max="89" width="7.375" style="5" customWidth="1"/>
    <col min="90" max="90" width="9" style="5" customWidth="1"/>
    <col min="91" max="91" width="5.875" style="5" customWidth="1"/>
    <col min="92" max="92" width="9.375" style="5" customWidth="1"/>
    <col min="93" max="93" width="10.375" style="5" customWidth="1"/>
    <col min="94" max="94" width="8.125" style="5" bestFit="1" customWidth="1"/>
    <col min="95" max="95" width="19.375" style="5" customWidth="1"/>
    <col min="96" max="16384" width="9" style="5"/>
  </cols>
  <sheetData>
    <row r="1" spans="1:95" ht="18.75" x14ac:dyDescent="0.25">
      <c r="CQ1" s="14"/>
    </row>
    <row r="2" spans="1:95" ht="18.75" x14ac:dyDescent="0.3">
      <c r="CQ2" s="15"/>
    </row>
    <row r="3" spans="1:95" ht="18.75" x14ac:dyDescent="0.3">
      <c r="CQ3" s="15"/>
    </row>
    <row r="4" spans="1:95" ht="18.75" x14ac:dyDescent="0.25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</row>
    <row r="5" spans="1:95" ht="18.75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32"/>
      <c r="CH5" s="6"/>
      <c r="CI5" s="6"/>
      <c r="CJ5" s="6"/>
      <c r="CK5" s="6"/>
      <c r="CL5" s="32"/>
      <c r="CM5" s="6"/>
      <c r="CN5" s="6"/>
      <c r="CO5" s="6"/>
      <c r="CP5" s="6"/>
      <c r="CQ5" s="6"/>
    </row>
    <row r="6" spans="1:95" ht="18.75" x14ac:dyDescent="0.25">
      <c r="A6" s="61" t="s">
        <v>130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</row>
    <row r="7" spans="1:95" ht="18.75" customHeight="1" x14ac:dyDescent="0.25">
      <c r="A7" s="50" t="s">
        <v>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</row>
    <row r="8" spans="1:95" ht="18.75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CQ8" s="15"/>
    </row>
    <row r="9" spans="1:95" ht="18.75" x14ac:dyDescent="0.3">
      <c r="A9" s="49" t="s">
        <v>126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</row>
    <row r="10" spans="1:95" ht="18.75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33"/>
      <c r="CH10" s="7"/>
      <c r="CI10" s="7"/>
      <c r="CJ10" s="7"/>
      <c r="CK10" s="7"/>
      <c r="CL10" s="33"/>
      <c r="CM10" s="7"/>
      <c r="CN10" s="7"/>
      <c r="CO10" s="7"/>
      <c r="CP10" s="7"/>
      <c r="CQ10" s="7"/>
    </row>
    <row r="11" spans="1:95" ht="18.75" x14ac:dyDescent="0.3">
      <c r="A11" s="49" t="s">
        <v>125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</row>
    <row r="12" spans="1:95" x14ac:dyDescent="0.25">
      <c r="A12" s="48" t="s">
        <v>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</row>
    <row r="13" spans="1:95" x14ac:dyDescent="0.25">
      <c r="CP13" s="16"/>
    </row>
    <row r="14" spans="1:95" ht="63.75" customHeight="1" x14ac:dyDescent="0.25">
      <c r="A14" s="60" t="s">
        <v>3</v>
      </c>
      <c r="B14" s="60" t="s">
        <v>4</v>
      </c>
      <c r="C14" s="60" t="s">
        <v>5</v>
      </c>
      <c r="D14" s="70" t="s">
        <v>6</v>
      </c>
      <c r="E14" s="70" t="s">
        <v>7</v>
      </c>
      <c r="F14" s="60" t="s">
        <v>8</v>
      </c>
      <c r="G14" s="60"/>
      <c r="H14" s="60" t="s">
        <v>9</v>
      </c>
      <c r="I14" s="60"/>
      <c r="J14" s="60"/>
      <c r="K14" s="60"/>
      <c r="L14" s="60"/>
      <c r="M14" s="60"/>
      <c r="N14" s="54" t="s">
        <v>10</v>
      </c>
      <c r="O14" s="57" t="s">
        <v>66</v>
      </c>
      <c r="P14" s="60" t="s">
        <v>11</v>
      </c>
      <c r="Q14" s="60"/>
      <c r="R14" s="60"/>
      <c r="S14" s="60"/>
      <c r="T14" s="60" t="s">
        <v>12</v>
      </c>
      <c r="U14" s="60"/>
      <c r="V14" s="62" t="s">
        <v>13</v>
      </c>
      <c r="W14" s="63"/>
      <c r="X14" s="64"/>
      <c r="Y14" s="60" t="s">
        <v>68</v>
      </c>
      <c r="Z14" s="60"/>
      <c r="AA14" s="60"/>
      <c r="AB14" s="60"/>
      <c r="AC14" s="60"/>
      <c r="AD14" s="60"/>
      <c r="AE14" s="60"/>
      <c r="AF14" s="60"/>
      <c r="AG14" s="60"/>
      <c r="AH14" s="60"/>
      <c r="AI14" s="60" t="s">
        <v>14</v>
      </c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57" t="s">
        <v>15</v>
      </c>
    </row>
    <row r="15" spans="1:95" ht="85.5" customHeight="1" x14ac:dyDescent="0.25">
      <c r="A15" s="60"/>
      <c r="B15" s="60"/>
      <c r="C15" s="60"/>
      <c r="D15" s="70"/>
      <c r="E15" s="70"/>
      <c r="F15" s="60"/>
      <c r="G15" s="60"/>
      <c r="H15" s="51" t="s">
        <v>16</v>
      </c>
      <c r="I15" s="52"/>
      <c r="J15" s="53"/>
      <c r="K15" s="65" t="s">
        <v>17</v>
      </c>
      <c r="L15" s="66"/>
      <c r="M15" s="67"/>
      <c r="N15" s="55"/>
      <c r="O15" s="58"/>
      <c r="P15" s="60" t="s">
        <v>16</v>
      </c>
      <c r="Q15" s="60"/>
      <c r="R15" s="60" t="s">
        <v>17</v>
      </c>
      <c r="S15" s="60"/>
      <c r="T15" s="60"/>
      <c r="U15" s="60"/>
      <c r="V15" s="65"/>
      <c r="W15" s="66"/>
      <c r="X15" s="67"/>
      <c r="Y15" s="60" t="s">
        <v>16</v>
      </c>
      <c r="Z15" s="60"/>
      <c r="AA15" s="60"/>
      <c r="AB15" s="60"/>
      <c r="AC15" s="60"/>
      <c r="AD15" s="60" t="s">
        <v>18</v>
      </c>
      <c r="AE15" s="60"/>
      <c r="AF15" s="60"/>
      <c r="AG15" s="60"/>
      <c r="AH15" s="60"/>
      <c r="AI15" s="51" t="s">
        <v>75</v>
      </c>
      <c r="AJ15" s="52"/>
      <c r="AK15" s="52"/>
      <c r="AL15" s="52"/>
      <c r="AM15" s="53"/>
      <c r="AN15" s="51" t="s">
        <v>69</v>
      </c>
      <c r="AO15" s="52"/>
      <c r="AP15" s="52"/>
      <c r="AQ15" s="52"/>
      <c r="AR15" s="53"/>
      <c r="AS15" s="51" t="s">
        <v>76</v>
      </c>
      <c r="AT15" s="52"/>
      <c r="AU15" s="52"/>
      <c r="AV15" s="52"/>
      <c r="AW15" s="53"/>
      <c r="AX15" s="51" t="s">
        <v>70</v>
      </c>
      <c r="AY15" s="52"/>
      <c r="AZ15" s="52"/>
      <c r="BA15" s="52"/>
      <c r="BB15" s="53"/>
      <c r="BC15" s="51" t="s">
        <v>77</v>
      </c>
      <c r="BD15" s="52"/>
      <c r="BE15" s="52"/>
      <c r="BF15" s="52"/>
      <c r="BG15" s="53"/>
      <c r="BH15" s="51" t="s">
        <v>71</v>
      </c>
      <c r="BI15" s="52"/>
      <c r="BJ15" s="52"/>
      <c r="BK15" s="52"/>
      <c r="BL15" s="53"/>
      <c r="BM15" s="51" t="s">
        <v>78</v>
      </c>
      <c r="BN15" s="52"/>
      <c r="BO15" s="52"/>
      <c r="BP15" s="52"/>
      <c r="BQ15" s="53"/>
      <c r="BR15" s="51" t="s">
        <v>72</v>
      </c>
      <c r="BS15" s="52"/>
      <c r="BT15" s="52"/>
      <c r="BU15" s="52"/>
      <c r="BV15" s="53"/>
      <c r="BW15" s="51" t="s">
        <v>79</v>
      </c>
      <c r="BX15" s="52"/>
      <c r="BY15" s="52"/>
      <c r="BZ15" s="52"/>
      <c r="CA15" s="53"/>
      <c r="CB15" s="51" t="s">
        <v>73</v>
      </c>
      <c r="CC15" s="52"/>
      <c r="CD15" s="52"/>
      <c r="CE15" s="52"/>
      <c r="CF15" s="53"/>
      <c r="CG15" s="51" t="s">
        <v>19</v>
      </c>
      <c r="CH15" s="52"/>
      <c r="CI15" s="52"/>
      <c r="CJ15" s="52"/>
      <c r="CK15" s="53"/>
      <c r="CL15" s="51" t="s">
        <v>20</v>
      </c>
      <c r="CM15" s="52"/>
      <c r="CN15" s="52"/>
      <c r="CO15" s="52"/>
      <c r="CP15" s="53"/>
      <c r="CQ15" s="58"/>
    </row>
    <row r="16" spans="1:95" ht="203.25" customHeight="1" x14ac:dyDescent="0.25">
      <c r="A16" s="60"/>
      <c r="B16" s="60"/>
      <c r="C16" s="60"/>
      <c r="D16" s="70"/>
      <c r="E16" s="70"/>
      <c r="F16" s="17" t="s">
        <v>21</v>
      </c>
      <c r="G16" s="18" t="s">
        <v>17</v>
      </c>
      <c r="H16" s="40" t="s">
        <v>22</v>
      </c>
      <c r="I16" s="8" t="s">
        <v>23</v>
      </c>
      <c r="J16" s="8" t="s">
        <v>24</v>
      </c>
      <c r="K16" s="8" t="s">
        <v>22</v>
      </c>
      <c r="L16" s="8" t="s">
        <v>23</v>
      </c>
      <c r="M16" s="8" t="s">
        <v>24</v>
      </c>
      <c r="N16" s="56"/>
      <c r="O16" s="59"/>
      <c r="P16" s="8" t="s">
        <v>25</v>
      </c>
      <c r="Q16" s="8" t="s">
        <v>26</v>
      </c>
      <c r="R16" s="8" t="s">
        <v>25</v>
      </c>
      <c r="S16" s="8" t="s">
        <v>26</v>
      </c>
      <c r="T16" s="9" t="s">
        <v>16</v>
      </c>
      <c r="U16" s="9" t="s">
        <v>17</v>
      </c>
      <c r="V16" s="8" t="s">
        <v>67</v>
      </c>
      <c r="W16" s="8" t="s">
        <v>67</v>
      </c>
      <c r="X16" s="8" t="s">
        <v>74</v>
      </c>
      <c r="Y16" s="8" t="s">
        <v>27</v>
      </c>
      <c r="Z16" s="8" t="s">
        <v>28</v>
      </c>
      <c r="AA16" s="8" t="s">
        <v>29</v>
      </c>
      <c r="AB16" s="9" t="s">
        <v>30</v>
      </c>
      <c r="AC16" s="9" t="s">
        <v>31</v>
      </c>
      <c r="AD16" s="8" t="s">
        <v>27</v>
      </c>
      <c r="AE16" s="8" t="s">
        <v>28</v>
      </c>
      <c r="AF16" s="8" t="s">
        <v>29</v>
      </c>
      <c r="AG16" s="9" t="s">
        <v>30</v>
      </c>
      <c r="AH16" s="9" t="s">
        <v>31</v>
      </c>
      <c r="AI16" s="8" t="s">
        <v>27</v>
      </c>
      <c r="AJ16" s="8" t="s">
        <v>28</v>
      </c>
      <c r="AK16" s="8" t="s">
        <v>29</v>
      </c>
      <c r="AL16" s="9" t="s">
        <v>30</v>
      </c>
      <c r="AM16" s="9" t="s">
        <v>31</v>
      </c>
      <c r="AN16" s="8" t="s">
        <v>27</v>
      </c>
      <c r="AO16" s="8" t="s">
        <v>28</v>
      </c>
      <c r="AP16" s="8" t="s">
        <v>29</v>
      </c>
      <c r="AQ16" s="9" t="s">
        <v>30</v>
      </c>
      <c r="AR16" s="9" t="s">
        <v>31</v>
      </c>
      <c r="AS16" s="8" t="s">
        <v>27</v>
      </c>
      <c r="AT16" s="8" t="s">
        <v>28</v>
      </c>
      <c r="AU16" s="8" t="s">
        <v>29</v>
      </c>
      <c r="AV16" s="9" t="s">
        <v>30</v>
      </c>
      <c r="AW16" s="9" t="s">
        <v>31</v>
      </c>
      <c r="AX16" s="8" t="s">
        <v>27</v>
      </c>
      <c r="AY16" s="8" t="s">
        <v>28</v>
      </c>
      <c r="AZ16" s="8" t="s">
        <v>29</v>
      </c>
      <c r="BA16" s="9" t="s">
        <v>30</v>
      </c>
      <c r="BB16" s="9" t="s">
        <v>31</v>
      </c>
      <c r="BC16" s="8" t="s">
        <v>27</v>
      </c>
      <c r="BD16" s="8" t="s">
        <v>28</v>
      </c>
      <c r="BE16" s="8" t="s">
        <v>29</v>
      </c>
      <c r="BF16" s="9" t="s">
        <v>30</v>
      </c>
      <c r="BG16" s="9" t="s">
        <v>31</v>
      </c>
      <c r="BH16" s="8" t="s">
        <v>27</v>
      </c>
      <c r="BI16" s="8" t="s">
        <v>28</v>
      </c>
      <c r="BJ16" s="8" t="s">
        <v>29</v>
      </c>
      <c r="BK16" s="9" t="s">
        <v>30</v>
      </c>
      <c r="BL16" s="9" t="s">
        <v>31</v>
      </c>
      <c r="BM16" s="8" t="s">
        <v>27</v>
      </c>
      <c r="BN16" s="8" t="s">
        <v>28</v>
      </c>
      <c r="BO16" s="8" t="s">
        <v>29</v>
      </c>
      <c r="BP16" s="9" t="s">
        <v>30</v>
      </c>
      <c r="BQ16" s="9" t="s">
        <v>31</v>
      </c>
      <c r="BR16" s="8" t="s">
        <v>27</v>
      </c>
      <c r="BS16" s="8" t="s">
        <v>28</v>
      </c>
      <c r="BT16" s="8" t="s">
        <v>29</v>
      </c>
      <c r="BU16" s="9" t="s">
        <v>30</v>
      </c>
      <c r="BV16" s="9" t="s">
        <v>31</v>
      </c>
      <c r="BW16" s="8" t="s">
        <v>27</v>
      </c>
      <c r="BX16" s="8" t="s">
        <v>28</v>
      </c>
      <c r="BY16" s="8" t="s">
        <v>29</v>
      </c>
      <c r="BZ16" s="9" t="s">
        <v>30</v>
      </c>
      <c r="CA16" s="9" t="s">
        <v>31</v>
      </c>
      <c r="CB16" s="8" t="s">
        <v>27</v>
      </c>
      <c r="CC16" s="8" t="s">
        <v>28</v>
      </c>
      <c r="CD16" s="8" t="s">
        <v>29</v>
      </c>
      <c r="CE16" s="9" t="s">
        <v>30</v>
      </c>
      <c r="CF16" s="9" t="s">
        <v>31</v>
      </c>
      <c r="CG16" s="35" t="s">
        <v>27</v>
      </c>
      <c r="CH16" s="8" t="s">
        <v>28</v>
      </c>
      <c r="CI16" s="8" t="s">
        <v>29</v>
      </c>
      <c r="CJ16" s="9" t="s">
        <v>30</v>
      </c>
      <c r="CK16" s="9" t="s">
        <v>31</v>
      </c>
      <c r="CL16" s="35" t="s">
        <v>27</v>
      </c>
      <c r="CM16" s="8" t="s">
        <v>28</v>
      </c>
      <c r="CN16" s="8" t="s">
        <v>29</v>
      </c>
      <c r="CO16" s="9" t="s">
        <v>30</v>
      </c>
      <c r="CP16" s="8" t="s">
        <v>31</v>
      </c>
      <c r="CQ16" s="59"/>
    </row>
    <row r="17" spans="1:95" ht="19.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41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0" t="s">
        <v>32</v>
      </c>
      <c r="Q17" s="10" t="s">
        <v>33</v>
      </c>
      <c r="R17" s="10" t="s">
        <v>34</v>
      </c>
      <c r="S17" s="10" t="s">
        <v>35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10" t="s">
        <v>36</v>
      </c>
      <c r="AJ17" s="10" t="s">
        <v>37</v>
      </c>
      <c r="AK17" s="10" t="s">
        <v>38</v>
      </c>
      <c r="AL17" s="10" t="s">
        <v>39</v>
      </c>
      <c r="AM17" s="10" t="s">
        <v>40</v>
      </c>
      <c r="AN17" s="10" t="s">
        <v>41</v>
      </c>
      <c r="AO17" s="10" t="s">
        <v>42</v>
      </c>
      <c r="AP17" s="10" t="s">
        <v>43</v>
      </c>
      <c r="AQ17" s="10" t="s">
        <v>44</v>
      </c>
      <c r="AR17" s="10" t="s">
        <v>45</v>
      </c>
      <c r="AS17" s="10" t="s">
        <v>46</v>
      </c>
      <c r="AT17" s="10" t="s">
        <v>47</v>
      </c>
      <c r="AU17" s="10" t="s">
        <v>48</v>
      </c>
      <c r="AV17" s="10" t="s">
        <v>49</v>
      </c>
      <c r="AW17" s="10" t="s">
        <v>50</v>
      </c>
      <c r="AX17" s="10" t="s">
        <v>51</v>
      </c>
      <c r="AY17" s="10" t="s">
        <v>52</v>
      </c>
      <c r="AZ17" s="10" t="s">
        <v>53</v>
      </c>
      <c r="BA17" s="10" t="s">
        <v>54</v>
      </c>
      <c r="BB17" s="10" t="s">
        <v>55</v>
      </c>
      <c r="BC17" s="10" t="s">
        <v>56</v>
      </c>
      <c r="BD17" s="10" t="s">
        <v>57</v>
      </c>
      <c r="BE17" s="10" t="s">
        <v>58</v>
      </c>
      <c r="BF17" s="10" t="s">
        <v>59</v>
      </c>
      <c r="BG17" s="10" t="s">
        <v>60</v>
      </c>
      <c r="BH17" s="10" t="s">
        <v>61</v>
      </c>
      <c r="BI17" s="10" t="s">
        <v>62</v>
      </c>
      <c r="BJ17" s="10" t="s">
        <v>63</v>
      </c>
      <c r="BK17" s="10" t="s">
        <v>64</v>
      </c>
      <c r="BL17" s="10" t="s">
        <v>65</v>
      </c>
      <c r="BM17" s="10" t="s">
        <v>56</v>
      </c>
      <c r="BN17" s="10" t="s">
        <v>57</v>
      </c>
      <c r="BO17" s="10" t="s">
        <v>58</v>
      </c>
      <c r="BP17" s="10" t="s">
        <v>59</v>
      </c>
      <c r="BQ17" s="10" t="s">
        <v>60</v>
      </c>
      <c r="BR17" s="10" t="s">
        <v>61</v>
      </c>
      <c r="BS17" s="10" t="s">
        <v>62</v>
      </c>
      <c r="BT17" s="10" t="s">
        <v>63</v>
      </c>
      <c r="BU17" s="10" t="s">
        <v>64</v>
      </c>
      <c r="BV17" s="10" t="s">
        <v>65</v>
      </c>
      <c r="BW17" s="10" t="s">
        <v>56</v>
      </c>
      <c r="BX17" s="10" t="s">
        <v>57</v>
      </c>
      <c r="BY17" s="10" t="s">
        <v>58</v>
      </c>
      <c r="BZ17" s="10" t="s">
        <v>59</v>
      </c>
      <c r="CA17" s="10" t="s">
        <v>60</v>
      </c>
      <c r="CB17" s="10" t="s">
        <v>61</v>
      </c>
      <c r="CC17" s="10" t="s">
        <v>62</v>
      </c>
      <c r="CD17" s="10" t="s">
        <v>63</v>
      </c>
      <c r="CE17" s="10" t="s">
        <v>64</v>
      </c>
      <c r="CF17" s="10" t="s">
        <v>65</v>
      </c>
      <c r="CG17" s="34">
        <v>33</v>
      </c>
      <c r="CH17" s="19">
        <v>34</v>
      </c>
      <c r="CI17" s="19">
        <v>35</v>
      </c>
      <c r="CJ17" s="19">
        <v>36</v>
      </c>
      <c r="CK17" s="19">
        <v>37</v>
      </c>
      <c r="CL17" s="34">
        <v>38</v>
      </c>
      <c r="CM17" s="19">
        <v>39</v>
      </c>
      <c r="CN17" s="19">
        <v>40</v>
      </c>
      <c r="CO17" s="19">
        <v>41</v>
      </c>
      <c r="CP17" s="19">
        <v>42</v>
      </c>
      <c r="CQ17" s="19">
        <v>43</v>
      </c>
    </row>
    <row r="18" spans="1:95" ht="44.25" customHeight="1" x14ac:dyDescent="0.25">
      <c r="A18" s="20" t="s">
        <v>80</v>
      </c>
      <c r="B18" s="21" t="s">
        <v>81</v>
      </c>
      <c r="C18" s="1"/>
      <c r="D18" s="12"/>
      <c r="E18" s="12" t="s">
        <v>113</v>
      </c>
      <c r="F18" s="12" t="s">
        <v>113</v>
      </c>
      <c r="G18" s="12" t="s">
        <v>113</v>
      </c>
      <c r="H18" s="42">
        <f>H19</f>
        <v>20.650000000000002</v>
      </c>
      <c r="I18" s="11">
        <f t="shared" ref="I18:BT18" si="0">I19</f>
        <v>20.650000000000002</v>
      </c>
      <c r="J18" s="11"/>
      <c r="K18" s="11">
        <f>K19</f>
        <v>19.438400000000001</v>
      </c>
      <c r="L18" s="11">
        <f>K18</f>
        <v>19.438400000000001</v>
      </c>
      <c r="M18" s="11" t="s">
        <v>113</v>
      </c>
      <c r="N18" s="11" t="s">
        <v>113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 t="s">
        <v>113</v>
      </c>
      <c r="Y18" s="13">
        <f t="shared" si="0"/>
        <v>0</v>
      </c>
      <c r="Z18" s="13">
        <f t="shared" si="0"/>
        <v>0</v>
      </c>
      <c r="AA18" s="13">
        <f t="shared" si="0"/>
        <v>0</v>
      </c>
      <c r="AB18" s="13">
        <f t="shared" si="0"/>
        <v>0</v>
      </c>
      <c r="AC18" s="13">
        <f t="shared" si="0"/>
        <v>0</v>
      </c>
      <c r="AD18" s="11" t="s">
        <v>113</v>
      </c>
      <c r="AE18" s="11" t="s">
        <v>113</v>
      </c>
      <c r="AF18" s="11" t="s">
        <v>113</v>
      </c>
      <c r="AG18" s="11" t="s">
        <v>113</v>
      </c>
      <c r="AH18" s="11" t="s">
        <v>113</v>
      </c>
      <c r="AI18" s="11">
        <f>AJ18+AK18+AL18</f>
        <v>2.9289960000000002</v>
      </c>
      <c r="AJ18" s="13">
        <f t="shared" si="0"/>
        <v>0</v>
      </c>
      <c r="AK18" s="13">
        <f t="shared" si="0"/>
        <v>0</v>
      </c>
      <c r="AL18" s="26">
        <f>AL19</f>
        <v>2.9289960000000002</v>
      </c>
      <c r="AM18" s="11">
        <f t="shared" si="0"/>
        <v>0</v>
      </c>
      <c r="AN18" s="11">
        <f>AO18+AP18+AQ18</f>
        <v>2.9289960000000002</v>
      </c>
      <c r="AO18" s="13">
        <f t="shared" si="0"/>
        <v>0</v>
      </c>
      <c r="AP18" s="13">
        <f t="shared" si="0"/>
        <v>0</v>
      </c>
      <c r="AQ18" s="26">
        <f>AQ19</f>
        <v>2.9289960000000002</v>
      </c>
      <c r="AR18" s="11">
        <f t="shared" si="0"/>
        <v>0</v>
      </c>
      <c r="AS18" s="11">
        <f>AT18+AU18+AV18+AW18</f>
        <v>4.5359999999999996</v>
      </c>
      <c r="AT18" s="13">
        <f t="shared" si="0"/>
        <v>0</v>
      </c>
      <c r="AU18" s="13">
        <f t="shared" si="0"/>
        <v>0</v>
      </c>
      <c r="AV18" s="11">
        <f t="shared" si="0"/>
        <v>4.5359999999999996</v>
      </c>
      <c r="AW18" s="11">
        <f t="shared" si="0"/>
        <v>0</v>
      </c>
      <c r="AX18" s="11">
        <f>AY18+AZ18+BA18+BB18</f>
        <v>4.5060000000000002</v>
      </c>
      <c r="AY18" s="13">
        <f t="shared" si="0"/>
        <v>0</v>
      </c>
      <c r="AZ18" s="13">
        <f t="shared" si="0"/>
        <v>0</v>
      </c>
      <c r="BA18" s="11">
        <f t="shared" si="0"/>
        <v>4.5060000000000002</v>
      </c>
      <c r="BB18" s="11">
        <f t="shared" si="0"/>
        <v>0</v>
      </c>
      <c r="BC18" s="11">
        <f>BD18+BE18+BF18+BG18</f>
        <v>8.2439999999999998</v>
      </c>
      <c r="BD18" s="13">
        <f t="shared" si="0"/>
        <v>0</v>
      </c>
      <c r="BE18" s="13">
        <f t="shared" si="0"/>
        <v>0</v>
      </c>
      <c r="BF18" s="11">
        <f t="shared" si="0"/>
        <v>8.2439999999999998</v>
      </c>
      <c r="BG18" s="11">
        <f t="shared" si="0"/>
        <v>0</v>
      </c>
      <c r="BH18" s="11">
        <f>BI18+BJ18+BK18+BL18</f>
        <v>6.878400000000001</v>
      </c>
      <c r="BI18" s="13">
        <f t="shared" si="0"/>
        <v>0</v>
      </c>
      <c r="BJ18" s="13">
        <f t="shared" si="0"/>
        <v>0</v>
      </c>
      <c r="BK18" s="11">
        <f t="shared" si="0"/>
        <v>6.878400000000001</v>
      </c>
      <c r="BL18" s="11">
        <f t="shared" si="0"/>
        <v>0</v>
      </c>
      <c r="BM18" s="11">
        <f>BN18+BO18+BP18+BQ18</f>
        <v>4.5120000000000005</v>
      </c>
      <c r="BN18" s="13">
        <f t="shared" si="0"/>
        <v>0</v>
      </c>
      <c r="BO18" s="13">
        <f t="shared" si="0"/>
        <v>0</v>
      </c>
      <c r="BP18" s="11">
        <f t="shared" si="0"/>
        <v>4.5120000000000005</v>
      </c>
      <c r="BQ18" s="11">
        <f t="shared" si="0"/>
        <v>0</v>
      </c>
      <c r="BR18" s="11">
        <f>BS18+BT18+BU18+BV18</f>
        <v>4.476</v>
      </c>
      <c r="BS18" s="13">
        <f t="shared" si="0"/>
        <v>0</v>
      </c>
      <c r="BT18" s="13">
        <f t="shared" si="0"/>
        <v>0</v>
      </c>
      <c r="BU18" s="11">
        <f>BU19</f>
        <v>4.476</v>
      </c>
      <c r="BV18" s="11">
        <f t="shared" ref="BV18" si="1">BV19</f>
        <v>0</v>
      </c>
      <c r="BW18" s="26">
        <f>BX18+BY18+BZ18+CA18</f>
        <v>0.432</v>
      </c>
      <c r="BX18" s="26">
        <f t="shared" ref="BX18:CF18" si="2">BX19</f>
        <v>0</v>
      </c>
      <c r="BY18" s="26">
        <f t="shared" si="2"/>
        <v>0</v>
      </c>
      <c r="BZ18" s="26">
        <f t="shared" si="2"/>
        <v>0.432</v>
      </c>
      <c r="CA18" s="11">
        <f t="shared" si="2"/>
        <v>0</v>
      </c>
      <c r="CB18" s="26">
        <f>CC18+CD18+CE18+CF18</f>
        <v>0.432</v>
      </c>
      <c r="CC18" s="26">
        <f t="shared" si="2"/>
        <v>0</v>
      </c>
      <c r="CD18" s="26">
        <f t="shared" si="2"/>
        <v>0</v>
      </c>
      <c r="CE18" s="26">
        <f t="shared" si="2"/>
        <v>0.432</v>
      </c>
      <c r="CF18" s="11">
        <f t="shared" si="2"/>
        <v>0</v>
      </c>
      <c r="CG18" s="11">
        <f>AI18+AS18+BC18+BM18+BW18</f>
        <v>20.652995999999998</v>
      </c>
      <c r="CH18" s="11">
        <f t="shared" ref="CH18:CK18" si="3">AJ18+AT18+BD18+BN18+BX18</f>
        <v>0</v>
      </c>
      <c r="CI18" s="11">
        <f t="shared" si="3"/>
        <v>0</v>
      </c>
      <c r="CJ18" s="11">
        <f t="shared" si="3"/>
        <v>20.652995999999998</v>
      </c>
      <c r="CK18" s="11">
        <f t="shared" si="3"/>
        <v>0</v>
      </c>
      <c r="CL18" s="11">
        <f>AN18+AX18+BH18+BR18+CB18</f>
        <v>19.221395999999999</v>
      </c>
      <c r="CM18" s="11">
        <f t="shared" ref="CM18:CP18" si="4">AO18+AY18+BI18+BS18+CC18</f>
        <v>0</v>
      </c>
      <c r="CN18" s="11">
        <f t="shared" si="4"/>
        <v>0</v>
      </c>
      <c r="CO18" s="11">
        <f t="shared" si="4"/>
        <v>19.221395999999999</v>
      </c>
      <c r="CP18" s="11">
        <f t="shared" si="4"/>
        <v>0</v>
      </c>
      <c r="CQ18" s="11"/>
    </row>
    <row r="19" spans="1:95" ht="55.5" customHeight="1" x14ac:dyDescent="0.25">
      <c r="A19" s="20" t="s">
        <v>82</v>
      </c>
      <c r="B19" s="21" t="s">
        <v>83</v>
      </c>
      <c r="C19" s="1"/>
      <c r="D19" s="12"/>
      <c r="E19" s="12" t="s">
        <v>113</v>
      </c>
      <c r="F19" s="12" t="s">
        <v>113</v>
      </c>
      <c r="G19" s="12" t="s">
        <v>113</v>
      </c>
      <c r="H19" s="43">
        <f>H22</f>
        <v>20.650000000000002</v>
      </c>
      <c r="I19" s="22">
        <f>I22</f>
        <v>20.650000000000002</v>
      </c>
      <c r="J19" s="22"/>
      <c r="K19" s="22">
        <f>K22</f>
        <v>19.438400000000001</v>
      </c>
      <c r="L19" s="11">
        <f t="shared" ref="L19:L39" si="5">K19</f>
        <v>19.438400000000001</v>
      </c>
      <c r="M19" s="11" t="s">
        <v>113</v>
      </c>
      <c r="N19" s="11" t="s">
        <v>113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 t="s">
        <v>113</v>
      </c>
      <c r="Y19" s="23">
        <f t="shared" ref="Y19:AC19" si="6">Y22</f>
        <v>0</v>
      </c>
      <c r="Z19" s="23">
        <f t="shared" si="6"/>
        <v>0</v>
      </c>
      <c r="AA19" s="23">
        <f t="shared" si="6"/>
        <v>0</v>
      </c>
      <c r="AB19" s="23">
        <f t="shared" si="6"/>
        <v>0</v>
      </c>
      <c r="AC19" s="23">
        <f t="shared" si="6"/>
        <v>0</v>
      </c>
      <c r="AD19" s="11" t="s">
        <v>113</v>
      </c>
      <c r="AE19" s="11" t="s">
        <v>113</v>
      </c>
      <c r="AF19" s="11" t="s">
        <v>113</v>
      </c>
      <c r="AG19" s="11" t="s">
        <v>113</v>
      </c>
      <c r="AH19" s="11" t="s">
        <v>113</v>
      </c>
      <c r="AI19" s="11">
        <f t="shared" ref="AI19:AI25" si="7">AJ19+AK19+AL19</f>
        <v>2.9289960000000002</v>
      </c>
      <c r="AJ19" s="23">
        <f t="shared" ref="AJ19:AK19" si="8">AJ22</f>
        <v>0</v>
      </c>
      <c r="AK19" s="23">
        <f t="shared" si="8"/>
        <v>0</v>
      </c>
      <c r="AL19" s="22">
        <f>AL22</f>
        <v>2.9289960000000002</v>
      </c>
      <c r="AM19" s="22">
        <f t="shared" ref="AM19" si="9">AM22</f>
        <v>0</v>
      </c>
      <c r="AN19" s="11">
        <f t="shared" ref="AN19:AN39" si="10">AO19+AP19+AQ19</f>
        <v>2.9289960000000002</v>
      </c>
      <c r="AO19" s="23">
        <f t="shared" ref="AO19:AP19" si="11">AO22</f>
        <v>0</v>
      </c>
      <c r="AP19" s="23">
        <f t="shared" si="11"/>
        <v>0</v>
      </c>
      <c r="AQ19" s="22">
        <f>AQ22</f>
        <v>2.9289960000000002</v>
      </c>
      <c r="AR19" s="22">
        <f t="shared" ref="AR19" si="12">AR22</f>
        <v>0</v>
      </c>
      <c r="AS19" s="11">
        <f t="shared" ref="AS19:AS39" si="13">AT19+AU19+AV19+AW19</f>
        <v>4.5359999999999996</v>
      </c>
      <c r="AT19" s="23">
        <f t="shared" ref="AT19:AW19" si="14">AT22</f>
        <v>0</v>
      </c>
      <c r="AU19" s="23">
        <f t="shared" si="14"/>
        <v>0</v>
      </c>
      <c r="AV19" s="22">
        <f t="shared" si="14"/>
        <v>4.5359999999999996</v>
      </c>
      <c r="AW19" s="22">
        <f t="shared" si="14"/>
        <v>0</v>
      </c>
      <c r="AX19" s="11">
        <f>AY19+AZ19+BA19+BB19</f>
        <v>4.5060000000000002</v>
      </c>
      <c r="AY19" s="23">
        <f t="shared" ref="AY19:BB19" si="15">AY22</f>
        <v>0</v>
      </c>
      <c r="AZ19" s="23">
        <f t="shared" si="15"/>
        <v>0</v>
      </c>
      <c r="BA19" s="22">
        <f t="shared" si="15"/>
        <v>4.5060000000000002</v>
      </c>
      <c r="BB19" s="22">
        <f t="shared" si="15"/>
        <v>0</v>
      </c>
      <c r="BC19" s="11">
        <f t="shared" ref="BC19:BC39" si="16">BD19+BE19+BF19+BG19</f>
        <v>8.2439999999999998</v>
      </c>
      <c r="BD19" s="23">
        <f t="shared" ref="BD19:BG19" si="17">BD22</f>
        <v>0</v>
      </c>
      <c r="BE19" s="23">
        <f t="shared" si="17"/>
        <v>0</v>
      </c>
      <c r="BF19" s="22">
        <f t="shared" si="17"/>
        <v>8.2439999999999998</v>
      </c>
      <c r="BG19" s="22">
        <f t="shared" si="17"/>
        <v>0</v>
      </c>
      <c r="BH19" s="11">
        <f t="shared" ref="BH19:BH39" si="18">BI19+BJ19+BK19+BL19</f>
        <v>6.878400000000001</v>
      </c>
      <c r="BI19" s="23">
        <f t="shared" ref="BI19:BQ19" si="19">BI22</f>
        <v>0</v>
      </c>
      <c r="BJ19" s="23">
        <f t="shared" si="19"/>
        <v>0</v>
      </c>
      <c r="BK19" s="22">
        <f t="shared" si="19"/>
        <v>6.878400000000001</v>
      </c>
      <c r="BL19" s="22">
        <f t="shared" si="19"/>
        <v>0</v>
      </c>
      <c r="BM19" s="22">
        <f t="shared" si="19"/>
        <v>4.5120000000000005</v>
      </c>
      <c r="BN19" s="23">
        <f t="shared" si="19"/>
        <v>0</v>
      </c>
      <c r="BO19" s="23">
        <f t="shared" si="19"/>
        <v>0</v>
      </c>
      <c r="BP19" s="22">
        <f t="shared" si="19"/>
        <v>4.5120000000000005</v>
      </c>
      <c r="BQ19" s="22">
        <f t="shared" si="19"/>
        <v>0</v>
      </c>
      <c r="BR19" s="11">
        <f>BS19+BT19+BU19+BV19</f>
        <v>4.476</v>
      </c>
      <c r="BS19" s="23">
        <f t="shared" ref="BS19:BV19" si="20">BS22</f>
        <v>0</v>
      </c>
      <c r="BT19" s="23">
        <f t="shared" si="20"/>
        <v>0</v>
      </c>
      <c r="BU19" s="22">
        <f t="shared" si="20"/>
        <v>4.476</v>
      </c>
      <c r="BV19" s="22">
        <f t="shared" si="20"/>
        <v>0</v>
      </c>
      <c r="BW19" s="26">
        <f t="shared" ref="BW19:BW39" si="21">BX19+BY19+BZ19+CA19</f>
        <v>0.432</v>
      </c>
      <c r="BX19" s="36">
        <f t="shared" ref="BX19:CA19" si="22">BX22</f>
        <v>0</v>
      </c>
      <c r="BY19" s="36">
        <f t="shared" si="22"/>
        <v>0</v>
      </c>
      <c r="BZ19" s="36">
        <f t="shared" si="22"/>
        <v>0.432</v>
      </c>
      <c r="CA19" s="22">
        <f t="shared" si="22"/>
        <v>0</v>
      </c>
      <c r="CB19" s="26">
        <f t="shared" ref="CB19:CB39" si="23">CC19+CD19+CE19+CF19</f>
        <v>0.432</v>
      </c>
      <c r="CC19" s="36">
        <f t="shared" ref="CC19:CF19" si="24">CC22</f>
        <v>0</v>
      </c>
      <c r="CD19" s="36">
        <f t="shared" si="24"/>
        <v>0</v>
      </c>
      <c r="CE19" s="36">
        <f t="shared" si="24"/>
        <v>0.432</v>
      </c>
      <c r="CF19" s="22">
        <f t="shared" si="24"/>
        <v>0</v>
      </c>
      <c r="CG19" s="11">
        <f t="shared" ref="CG19:CG39" si="25">AI19+AS19+BC19+BM19+BW19</f>
        <v>20.652995999999998</v>
      </c>
      <c r="CH19" s="11">
        <f t="shared" ref="CH19:CH39" si="26">AJ19+AT19+BD19+BN19+BX19</f>
        <v>0</v>
      </c>
      <c r="CI19" s="11">
        <f t="shared" ref="CI19:CI39" si="27">AK19+AU19+BE19+BO19+BY19</f>
        <v>0</v>
      </c>
      <c r="CJ19" s="11">
        <f t="shared" ref="CJ19:CJ39" si="28">AL19+AV19+BF19+BP19+BZ19</f>
        <v>20.652995999999998</v>
      </c>
      <c r="CK19" s="11">
        <f t="shared" ref="CK19:CK39" si="29">AM19+AW19+BG19+BQ19+CA19</f>
        <v>0</v>
      </c>
      <c r="CL19" s="11">
        <f t="shared" ref="CL19:CL39" si="30">AN19+AX19+BH19+BR19+CB19</f>
        <v>19.221395999999999</v>
      </c>
      <c r="CM19" s="11">
        <f t="shared" ref="CM19:CM39" si="31">AO19+AY19+BI19+BS19+CC19</f>
        <v>0</v>
      </c>
      <c r="CN19" s="11">
        <f t="shared" ref="CN19:CN39" si="32">AP19+AZ19+BJ19+BT19+CD19</f>
        <v>0</v>
      </c>
      <c r="CO19" s="11">
        <f t="shared" ref="CO19:CO39" si="33">AQ19+BA19+BK19+BU19+CE19</f>
        <v>19.221395999999999</v>
      </c>
      <c r="CP19" s="11">
        <f t="shared" ref="CP19:CP39" si="34">AR19+BB19+BL19+BV19+CF19</f>
        <v>0</v>
      </c>
      <c r="CQ19" s="11"/>
    </row>
    <row r="20" spans="1:95" x14ac:dyDescent="0.25">
      <c r="A20" s="20"/>
      <c r="B20" s="21"/>
      <c r="C20" s="1"/>
      <c r="D20" s="12"/>
      <c r="E20" s="12" t="s">
        <v>113</v>
      </c>
      <c r="F20" s="12" t="s">
        <v>113</v>
      </c>
      <c r="G20" s="12" t="s">
        <v>113</v>
      </c>
      <c r="H20" s="41"/>
      <c r="I20" s="19"/>
      <c r="J20" s="19"/>
      <c r="K20" s="37"/>
      <c r="L20" s="11">
        <f t="shared" si="5"/>
        <v>0</v>
      </c>
      <c r="M20" s="19"/>
      <c r="N20" s="11"/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2"/>
      <c r="Y20" s="13"/>
      <c r="Z20" s="13"/>
      <c r="AA20" s="13"/>
      <c r="AB20" s="13"/>
      <c r="AC20" s="13"/>
      <c r="AD20" s="12"/>
      <c r="AE20" s="12"/>
      <c r="AF20" s="12"/>
      <c r="AG20" s="12"/>
      <c r="AH20" s="12"/>
      <c r="AI20" s="11">
        <f t="shared" si="7"/>
        <v>0</v>
      </c>
      <c r="AJ20" s="13"/>
      <c r="AK20" s="13"/>
      <c r="AL20" s="12"/>
      <c r="AM20" s="12"/>
      <c r="AN20" s="11">
        <f t="shared" si="10"/>
        <v>0</v>
      </c>
      <c r="AO20" s="13"/>
      <c r="AP20" s="13"/>
      <c r="AQ20" s="12"/>
      <c r="AR20" s="12"/>
      <c r="AS20" s="11">
        <f t="shared" si="13"/>
        <v>0</v>
      </c>
      <c r="AT20" s="13"/>
      <c r="AU20" s="13"/>
      <c r="AV20" s="12"/>
      <c r="AW20" s="12"/>
      <c r="AX20" s="11">
        <f t="shared" ref="AX20:AX26" si="35">AY20+AZ20+BA20+BB20</f>
        <v>0</v>
      </c>
      <c r="AY20" s="13"/>
      <c r="AZ20" s="13"/>
      <c r="BA20" s="12"/>
      <c r="BB20" s="12"/>
      <c r="BC20" s="11">
        <f t="shared" si="16"/>
        <v>0</v>
      </c>
      <c r="BD20" s="13"/>
      <c r="BE20" s="13"/>
      <c r="BF20" s="12"/>
      <c r="BG20" s="12"/>
      <c r="BH20" s="11">
        <f t="shared" si="18"/>
        <v>0</v>
      </c>
      <c r="BI20" s="13"/>
      <c r="BJ20" s="13"/>
      <c r="BK20" s="12"/>
      <c r="BL20" s="12"/>
      <c r="BM20" s="12"/>
      <c r="BN20" s="13"/>
      <c r="BO20" s="13"/>
      <c r="BP20" s="12"/>
      <c r="BQ20" s="12"/>
      <c r="BR20" s="12"/>
      <c r="BS20" s="13"/>
      <c r="BT20" s="13"/>
      <c r="BU20" s="12"/>
      <c r="BV20" s="12"/>
      <c r="BW20" s="26">
        <f t="shared" si="21"/>
        <v>0</v>
      </c>
      <c r="BX20" s="26"/>
      <c r="BY20" s="26"/>
      <c r="BZ20" s="26"/>
      <c r="CA20" s="12"/>
      <c r="CB20" s="26">
        <f t="shared" si="23"/>
        <v>0</v>
      </c>
      <c r="CC20" s="26"/>
      <c r="CD20" s="26"/>
      <c r="CE20" s="26"/>
      <c r="CF20" s="12"/>
      <c r="CG20" s="11">
        <f t="shared" si="25"/>
        <v>0</v>
      </c>
      <c r="CH20" s="11">
        <f t="shared" si="26"/>
        <v>0</v>
      </c>
      <c r="CI20" s="11">
        <f t="shared" si="27"/>
        <v>0</v>
      </c>
      <c r="CJ20" s="11">
        <f t="shared" si="28"/>
        <v>0</v>
      </c>
      <c r="CK20" s="11">
        <f t="shared" si="29"/>
        <v>0</v>
      </c>
      <c r="CL20" s="11">
        <f t="shared" si="30"/>
        <v>0</v>
      </c>
      <c r="CM20" s="11">
        <f t="shared" si="31"/>
        <v>0</v>
      </c>
      <c r="CN20" s="11">
        <f t="shared" si="32"/>
        <v>0</v>
      </c>
      <c r="CO20" s="11">
        <f t="shared" si="33"/>
        <v>0</v>
      </c>
      <c r="CP20" s="11">
        <f t="shared" si="34"/>
        <v>0</v>
      </c>
      <c r="CQ20" s="11"/>
    </row>
    <row r="21" spans="1:95" ht="37.5" customHeight="1" x14ac:dyDescent="0.25">
      <c r="A21" s="20" t="s">
        <v>84</v>
      </c>
      <c r="B21" s="21" t="s">
        <v>85</v>
      </c>
      <c r="C21" s="1"/>
      <c r="D21" s="12"/>
      <c r="E21" s="12" t="s">
        <v>113</v>
      </c>
      <c r="F21" s="12" t="s">
        <v>113</v>
      </c>
      <c r="G21" s="12" t="s">
        <v>113</v>
      </c>
      <c r="H21" s="43">
        <f>H22</f>
        <v>20.650000000000002</v>
      </c>
      <c r="I21" s="43">
        <f>I22</f>
        <v>20.650000000000002</v>
      </c>
      <c r="J21" s="22"/>
      <c r="K21" s="22">
        <f>K22</f>
        <v>19.438400000000001</v>
      </c>
      <c r="L21" s="11">
        <f t="shared" si="5"/>
        <v>19.438400000000001</v>
      </c>
      <c r="M21" s="11" t="s">
        <v>113</v>
      </c>
      <c r="N21" s="11" t="s">
        <v>113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 t="s">
        <v>113</v>
      </c>
      <c r="Y21" s="23">
        <f t="shared" ref="Y21:BT21" si="36">Y22</f>
        <v>0</v>
      </c>
      <c r="Z21" s="23">
        <f t="shared" si="36"/>
        <v>0</v>
      </c>
      <c r="AA21" s="23">
        <f t="shared" si="36"/>
        <v>0</v>
      </c>
      <c r="AB21" s="23">
        <f t="shared" si="36"/>
        <v>0</v>
      </c>
      <c r="AC21" s="23">
        <f t="shared" si="36"/>
        <v>0</v>
      </c>
      <c r="AD21" s="11" t="s">
        <v>113</v>
      </c>
      <c r="AE21" s="11" t="s">
        <v>113</v>
      </c>
      <c r="AF21" s="11" t="s">
        <v>113</v>
      </c>
      <c r="AG21" s="11" t="s">
        <v>113</v>
      </c>
      <c r="AH21" s="11" t="s">
        <v>113</v>
      </c>
      <c r="AI21" s="11">
        <f t="shared" si="7"/>
        <v>2.9289960000000002</v>
      </c>
      <c r="AJ21" s="23">
        <f t="shared" si="36"/>
        <v>0</v>
      </c>
      <c r="AK21" s="23">
        <f t="shared" si="36"/>
        <v>0</v>
      </c>
      <c r="AL21" s="22">
        <f t="shared" si="36"/>
        <v>2.9289960000000002</v>
      </c>
      <c r="AM21" s="22">
        <f t="shared" si="36"/>
        <v>0</v>
      </c>
      <c r="AN21" s="11">
        <f t="shared" si="10"/>
        <v>2.9289960000000002</v>
      </c>
      <c r="AO21" s="23">
        <f t="shared" si="36"/>
        <v>0</v>
      </c>
      <c r="AP21" s="23">
        <f t="shared" si="36"/>
        <v>0</v>
      </c>
      <c r="AQ21" s="22">
        <f t="shared" si="36"/>
        <v>2.9289960000000002</v>
      </c>
      <c r="AR21" s="22">
        <f t="shared" si="36"/>
        <v>0</v>
      </c>
      <c r="AS21" s="11">
        <f t="shared" si="13"/>
        <v>4.5359999999999996</v>
      </c>
      <c r="AT21" s="23">
        <f t="shared" si="36"/>
        <v>0</v>
      </c>
      <c r="AU21" s="23">
        <f t="shared" si="36"/>
        <v>0</v>
      </c>
      <c r="AV21" s="22">
        <f>AV30+AV34</f>
        <v>4.5359999999999996</v>
      </c>
      <c r="AW21" s="22">
        <f t="shared" si="36"/>
        <v>0</v>
      </c>
      <c r="AX21" s="11">
        <f>AY21+AZ21+BA21+BB21</f>
        <v>4.5060000000000002</v>
      </c>
      <c r="AY21" s="23">
        <f t="shared" si="36"/>
        <v>0</v>
      </c>
      <c r="AZ21" s="23">
        <f t="shared" si="36"/>
        <v>0</v>
      </c>
      <c r="BA21" s="22">
        <f t="shared" si="36"/>
        <v>4.5060000000000002</v>
      </c>
      <c r="BB21" s="22">
        <f t="shared" si="36"/>
        <v>0</v>
      </c>
      <c r="BC21" s="11">
        <f t="shared" si="16"/>
        <v>8.2439999999999998</v>
      </c>
      <c r="BD21" s="23">
        <f t="shared" si="36"/>
        <v>0</v>
      </c>
      <c r="BE21" s="23">
        <f t="shared" si="36"/>
        <v>0</v>
      </c>
      <c r="BF21" s="22">
        <f t="shared" si="36"/>
        <v>8.2439999999999998</v>
      </c>
      <c r="BG21" s="22">
        <f t="shared" si="36"/>
        <v>0</v>
      </c>
      <c r="BH21" s="11">
        <f t="shared" si="18"/>
        <v>6.878400000000001</v>
      </c>
      <c r="BI21" s="23">
        <f t="shared" si="36"/>
        <v>0</v>
      </c>
      <c r="BJ21" s="23">
        <f t="shared" si="36"/>
        <v>0</v>
      </c>
      <c r="BK21" s="22">
        <f t="shared" si="36"/>
        <v>6.878400000000001</v>
      </c>
      <c r="BL21" s="22">
        <f t="shared" si="36"/>
        <v>0</v>
      </c>
      <c r="BM21" s="22">
        <f t="shared" si="36"/>
        <v>4.5120000000000005</v>
      </c>
      <c r="BN21" s="23">
        <f t="shared" si="36"/>
        <v>0</v>
      </c>
      <c r="BO21" s="23">
        <f t="shared" si="36"/>
        <v>0</v>
      </c>
      <c r="BP21" s="22">
        <f t="shared" si="36"/>
        <v>4.5120000000000005</v>
      </c>
      <c r="BQ21" s="22">
        <f t="shared" si="36"/>
        <v>0</v>
      </c>
      <c r="BR21" s="11">
        <f t="shared" ref="BR21:BR22" si="37">BS21+BT21+BU21+BV21</f>
        <v>4.476</v>
      </c>
      <c r="BS21" s="23">
        <f t="shared" si="36"/>
        <v>0</v>
      </c>
      <c r="BT21" s="23">
        <f t="shared" si="36"/>
        <v>0</v>
      </c>
      <c r="BU21" s="22">
        <f t="shared" ref="BU21:BV21" si="38">BU22</f>
        <v>4.476</v>
      </c>
      <c r="BV21" s="22">
        <f t="shared" si="38"/>
        <v>0</v>
      </c>
      <c r="BW21" s="26">
        <f t="shared" si="21"/>
        <v>0.432</v>
      </c>
      <c r="BX21" s="36">
        <f t="shared" ref="BX21:CF21" si="39">BX22</f>
        <v>0</v>
      </c>
      <c r="BY21" s="36">
        <f t="shared" si="39"/>
        <v>0</v>
      </c>
      <c r="BZ21" s="36">
        <f t="shared" si="39"/>
        <v>0.432</v>
      </c>
      <c r="CA21" s="22">
        <f t="shared" si="39"/>
        <v>0</v>
      </c>
      <c r="CB21" s="26">
        <f t="shared" si="23"/>
        <v>0.432</v>
      </c>
      <c r="CC21" s="36">
        <f t="shared" si="39"/>
        <v>0</v>
      </c>
      <c r="CD21" s="36">
        <f t="shared" si="39"/>
        <v>0</v>
      </c>
      <c r="CE21" s="36">
        <f t="shared" si="39"/>
        <v>0.432</v>
      </c>
      <c r="CF21" s="22">
        <f t="shared" si="39"/>
        <v>0</v>
      </c>
      <c r="CG21" s="11">
        <f t="shared" si="25"/>
        <v>20.652995999999998</v>
      </c>
      <c r="CH21" s="11">
        <f t="shared" si="26"/>
        <v>0</v>
      </c>
      <c r="CI21" s="11">
        <f t="shared" si="27"/>
        <v>0</v>
      </c>
      <c r="CJ21" s="11">
        <f t="shared" si="28"/>
        <v>20.652995999999998</v>
      </c>
      <c r="CK21" s="11">
        <f t="shared" si="29"/>
        <v>0</v>
      </c>
      <c r="CL21" s="11">
        <f t="shared" si="30"/>
        <v>19.221395999999999</v>
      </c>
      <c r="CM21" s="11">
        <f t="shared" si="31"/>
        <v>0</v>
      </c>
      <c r="CN21" s="11">
        <f t="shared" si="32"/>
        <v>0</v>
      </c>
      <c r="CO21" s="11">
        <f>AQ21+BA21+BK21+BU21+CE21</f>
        <v>19.221395999999999</v>
      </c>
      <c r="CP21" s="11">
        <f t="shared" si="34"/>
        <v>0</v>
      </c>
      <c r="CQ21" s="11"/>
    </row>
    <row r="22" spans="1:95" ht="53.25" customHeight="1" x14ac:dyDescent="0.25">
      <c r="A22" s="20" t="s">
        <v>86</v>
      </c>
      <c r="B22" s="24" t="s">
        <v>87</v>
      </c>
      <c r="C22" s="1"/>
      <c r="D22" s="12"/>
      <c r="E22" s="12" t="s">
        <v>113</v>
      </c>
      <c r="F22" s="12" t="s">
        <v>113</v>
      </c>
      <c r="G22" s="12" t="s">
        <v>113</v>
      </c>
      <c r="H22" s="43">
        <f>H23+H30+H34+H37</f>
        <v>20.650000000000002</v>
      </c>
      <c r="I22" s="43">
        <f>I23+I30+I34+I37</f>
        <v>20.650000000000002</v>
      </c>
      <c r="J22" s="22"/>
      <c r="K22" s="22">
        <f>K23+K30+K34+K37</f>
        <v>19.438400000000001</v>
      </c>
      <c r="L22" s="11">
        <f t="shared" si="5"/>
        <v>19.438400000000001</v>
      </c>
      <c r="M22" s="11" t="s">
        <v>113</v>
      </c>
      <c r="N22" s="11" t="s">
        <v>113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 t="s">
        <v>113</v>
      </c>
      <c r="Y22" s="23">
        <f>Y23+Y30+Y34+Y37</f>
        <v>0</v>
      </c>
      <c r="Z22" s="23">
        <f>Z23+Z30+Z34+Z37</f>
        <v>0</v>
      </c>
      <c r="AA22" s="23">
        <f>AA23+AA30+AA34+AA37</f>
        <v>0</v>
      </c>
      <c r="AB22" s="23">
        <f>AB23+AB30+AB34+AB37</f>
        <v>0</v>
      </c>
      <c r="AC22" s="23">
        <f>AC23+AC30+AC34+AC37</f>
        <v>0</v>
      </c>
      <c r="AD22" s="11" t="s">
        <v>113</v>
      </c>
      <c r="AE22" s="11" t="s">
        <v>113</v>
      </c>
      <c r="AF22" s="11" t="s">
        <v>113</v>
      </c>
      <c r="AG22" s="11" t="s">
        <v>113</v>
      </c>
      <c r="AH22" s="11" t="s">
        <v>113</v>
      </c>
      <c r="AI22" s="11">
        <f t="shared" si="7"/>
        <v>2.9289960000000002</v>
      </c>
      <c r="AJ22" s="23">
        <f>AJ23+AJ30+AJ34+AJ37</f>
        <v>0</v>
      </c>
      <c r="AK22" s="23">
        <f>AK23+AK30+AK34+AK37</f>
        <v>0</v>
      </c>
      <c r="AL22" s="36">
        <f>AL23+AL30+AL34</f>
        <v>2.9289960000000002</v>
      </c>
      <c r="AM22" s="11">
        <f t="shared" ref="AM22" si="40">AM39</f>
        <v>0</v>
      </c>
      <c r="AN22" s="11">
        <f t="shared" si="10"/>
        <v>2.9289960000000002</v>
      </c>
      <c r="AO22" s="23">
        <f>AO23+AO30+AO34+AO37</f>
        <v>0</v>
      </c>
      <c r="AP22" s="23">
        <f>AP23+AP30+AP34+AP37</f>
        <v>0</v>
      </c>
      <c r="AQ22" s="36">
        <f>AQ23+AQ30+AQ34</f>
        <v>2.9289960000000002</v>
      </c>
      <c r="AR22" s="11">
        <f t="shared" ref="AR22" si="41">AR39</f>
        <v>0</v>
      </c>
      <c r="AS22" s="11">
        <f t="shared" si="13"/>
        <v>4.5359999999999996</v>
      </c>
      <c r="AT22" s="23">
        <v>0</v>
      </c>
      <c r="AU22" s="23">
        <v>0</v>
      </c>
      <c r="AV22" s="22">
        <f>AV23+AV30+AV34+AV37</f>
        <v>4.5359999999999996</v>
      </c>
      <c r="AW22" s="22">
        <v>0</v>
      </c>
      <c r="AX22" s="11">
        <f t="shared" si="35"/>
        <v>4.5060000000000002</v>
      </c>
      <c r="AY22" s="23">
        <v>0</v>
      </c>
      <c r="AZ22" s="23">
        <v>0</v>
      </c>
      <c r="BA22" s="22">
        <f>BA23+BA30+BA34+BA37</f>
        <v>4.5060000000000002</v>
      </c>
      <c r="BB22" s="22">
        <v>0</v>
      </c>
      <c r="BC22" s="11">
        <f t="shared" si="16"/>
        <v>8.2439999999999998</v>
      </c>
      <c r="BD22" s="23">
        <f>BD23+BD30+BD34+BD37</f>
        <v>0</v>
      </c>
      <c r="BE22" s="23">
        <f>BE23+BE30+BE34+BE37</f>
        <v>0</v>
      </c>
      <c r="BF22" s="22">
        <f>BF23+BF30+BF34+BF37</f>
        <v>8.2439999999999998</v>
      </c>
      <c r="BG22" s="22">
        <f>BG23+BG30+BG34+BG37</f>
        <v>0</v>
      </c>
      <c r="BH22" s="11">
        <f t="shared" si="18"/>
        <v>6.878400000000001</v>
      </c>
      <c r="BI22" s="23">
        <f>BI23+BI30+BI34+BI37</f>
        <v>0</v>
      </c>
      <c r="BJ22" s="23">
        <f>BJ23+BJ30+BJ34+BJ37</f>
        <v>0</v>
      </c>
      <c r="BK22" s="22">
        <f>BK23+BK30+BK34+BK37</f>
        <v>6.878400000000001</v>
      </c>
      <c r="BL22" s="22">
        <f>BL23+BL30+BL34+BL37</f>
        <v>0</v>
      </c>
      <c r="BM22" s="22">
        <f>BM37+BM34+BM30+BM23</f>
        <v>4.5120000000000005</v>
      </c>
      <c r="BN22" s="23">
        <f>BN23+BN30+BN34+BN37</f>
        <v>0</v>
      </c>
      <c r="BO22" s="23">
        <f>BO23+BO30+BO34+BO37</f>
        <v>0</v>
      </c>
      <c r="BP22" s="22">
        <f>BP23+BP30+BP34+BP37</f>
        <v>4.5120000000000005</v>
      </c>
      <c r="BQ22" s="22">
        <f>BQ23+BQ30+BQ34+BQ37</f>
        <v>0</v>
      </c>
      <c r="BR22" s="11">
        <f t="shared" si="37"/>
        <v>4.476</v>
      </c>
      <c r="BS22" s="23">
        <f>BS23+BS30+BS34+BS37</f>
        <v>0</v>
      </c>
      <c r="BT22" s="23">
        <f>BT23+BT30+BT34+BT37</f>
        <v>0</v>
      </c>
      <c r="BU22" s="22">
        <f>BU23+BU30+BU34+BU37</f>
        <v>4.476</v>
      </c>
      <c r="BV22" s="22">
        <f>BV23+BV30+BV34+BV37</f>
        <v>0</v>
      </c>
      <c r="BW22" s="26">
        <f t="shared" si="21"/>
        <v>0.432</v>
      </c>
      <c r="BX22" s="36">
        <f>BX23+BX30+BX34+BX37</f>
        <v>0</v>
      </c>
      <c r="BY22" s="36">
        <f>BY23+BY30+BY34+BY37</f>
        <v>0</v>
      </c>
      <c r="BZ22" s="36">
        <f>BZ23+BZ30+BZ34+BZ37</f>
        <v>0.432</v>
      </c>
      <c r="CA22" s="22">
        <f>CA23+CA30+CA34+CA37</f>
        <v>0</v>
      </c>
      <c r="CB22" s="26">
        <f t="shared" si="23"/>
        <v>0.432</v>
      </c>
      <c r="CC22" s="36">
        <f>CC23+CC30+CC34+CC37</f>
        <v>0</v>
      </c>
      <c r="CD22" s="36">
        <f>CD23+CD30+CD34+CD37</f>
        <v>0</v>
      </c>
      <c r="CE22" s="36">
        <f>CE23+CE30+CE34+CE37</f>
        <v>0.432</v>
      </c>
      <c r="CF22" s="22">
        <f>CF23+CF30+CF34+CF37</f>
        <v>0</v>
      </c>
      <c r="CG22" s="11">
        <f t="shared" si="25"/>
        <v>20.652995999999998</v>
      </c>
      <c r="CH22" s="11">
        <f t="shared" si="26"/>
        <v>0</v>
      </c>
      <c r="CI22" s="11">
        <f t="shared" si="27"/>
        <v>0</v>
      </c>
      <c r="CJ22" s="11">
        <f t="shared" si="28"/>
        <v>20.652995999999998</v>
      </c>
      <c r="CK22" s="11">
        <f t="shared" si="29"/>
        <v>0</v>
      </c>
      <c r="CL22" s="11">
        <f t="shared" si="30"/>
        <v>19.221395999999999</v>
      </c>
      <c r="CM22" s="11">
        <f t="shared" si="31"/>
        <v>0</v>
      </c>
      <c r="CN22" s="11">
        <f t="shared" si="32"/>
        <v>0</v>
      </c>
      <c r="CO22" s="11">
        <f t="shared" si="33"/>
        <v>19.221395999999999</v>
      </c>
      <c r="CP22" s="11">
        <f t="shared" si="34"/>
        <v>0</v>
      </c>
      <c r="CQ22" s="11"/>
    </row>
    <row r="23" spans="1:95" ht="78.75" x14ac:dyDescent="0.25">
      <c r="A23" s="20" t="s">
        <v>88</v>
      </c>
      <c r="B23" s="24" t="s">
        <v>89</v>
      </c>
      <c r="C23" s="1"/>
      <c r="D23" s="12"/>
      <c r="E23" s="12" t="s">
        <v>113</v>
      </c>
      <c r="F23" s="12" t="s">
        <v>113</v>
      </c>
      <c r="G23" s="12" t="s">
        <v>113</v>
      </c>
      <c r="H23" s="42">
        <f>H24</f>
        <v>5.65</v>
      </c>
      <c r="I23" s="42">
        <f>I24</f>
        <v>5.65</v>
      </c>
      <c r="J23" s="11"/>
      <c r="K23" s="11">
        <f>K24</f>
        <v>7.458400000000001</v>
      </c>
      <c r="L23" s="11">
        <f t="shared" si="5"/>
        <v>7.458400000000001</v>
      </c>
      <c r="M23" s="11" t="s">
        <v>113</v>
      </c>
      <c r="N23" s="11" t="s">
        <v>113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 t="s">
        <v>113</v>
      </c>
      <c r="Y23" s="13">
        <f>Y24+Y29</f>
        <v>0</v>
      </c>
      <c r="Z23" s="13">
        <f>Z24+Z29</f>
        <v>0</v>
      </c>
      <c r="AA23" s="13">
        <f>AA24+AA29</f>
        <v>0</v>
      </c>
      <c r="AB23" s="13">
        <f>AB24+AB29</f>
        <v>0</v>
      </c>
      <c r="AC23" s="13">
        <f>AC24+AC29</f>
        <v>0</v>
      </c>
      <c r="AD23" s="11" t="s">
        <v>113</v>
      </c>
      <c r="AE23" s="11" t="s">
        <v>113</v>
      </c>
      <c r="AF23" s="11" t="s">
        <v>113</v>
      </c>
      <c r="AG23" s="11" t="s">
        <v>113</v>
      </c>
      <c r="AH23" s="11" t="s">
        <v>113</v>
      </c>
      <c r="AI23" s="11">
        <f t="shared" si="7"/>
        <v>0.39249600000000001</v>
      </c>
      <c r="AJ23" s="11">
        <f t="shared" ref="AJ23:AQ23" si="42">AJ24</f>
        <v>0</v>
      </c>
      <c r="AK23" s="11">
        <f t="shared" si="42"/>
        <v>0</v>
      </c>
      <c r="AL23" s="11">
        <f t="shared" si="42"/>
        <v>0.39249600000000001</v>
      </c>
      <c r="AM23" s="11">
        <v>0</v>
      </c>
      <c r="AN23" s="11">
        <f t="shared" si="10"/>
        <v>0.39249600000000001</v>
      </c>
      <c r="AO23" s="11">
        <f t="shared" si="42"/>
        <v>0</v>
      </c>
      <c r="AP23" s="11">
        <f t="shared" si="42"/>
        <v>0</v>
      </c>
      <c r="AQ23" s="11">
        <f t="shared" si="42"/>
        <v>0.39249600000000001</v>
      </c>
      <c r="AR23" s="11">
        <v>0</v>
      </c>
      <c r="AS23" s="11">
        <f t="shared" si="13"/>
        <v>0</v>
      </c>
      <c r="AT23" s="13">
        <v>0</v>
      </c>
      <c r="AU23" s="13">
        <v>0</v>
      </c>
      <c r="AV23" s="11">
        <v>0</v>
      </c>
      <c r="AW23" s="11">
        <v>0</v>
      </c>
      <c r="AX23" s="11">
        <f t="shared" si="35"/>
        <v>2.27</v>
      </c>
      <c r="AY23" s="13">
        <v>0</v>
      </c>
      <c r="AZ23" s="13">
        <v>0</v>
      </c>
      <c r="BA23" s="11">
        <f>BA24</f>
        <v>2.27</v>
      </c>
      <c r="BB23" s="11">
        <v>0</v>
      </c>
      <c r="BC23" s="11">
        <f t="shared" si="16"/>
        <v>5.2559999999999993</v>
      </c>
      <c r="BD23" s="13">
        <f t="shared" ref="BD23:BL23" si="43">BD24</f>
        <v>0</v>
      </c>
      <c r="BE23" s="13">
        <f t="shared" si="43"/>
        <v>0</v>
      </c>
      <c r="BF23" s="11">
        <f>BF24</f>
        <v>5.2559999999999993</v>
      </c>
      <c r="BG23" s="11">
        <f t="shared" si="43"/>
        <v>0</v>
      </c>
      <c r="BH23" s="11">
        <f t="shared" si="18"/>
        <v>4.6584000000000003</v>
      </c>
      <c r="BI23" s="13">
        <f t="shared" si="43"/>
        <v>0</v>
      </c>
      <c r="BJ23" s="13">
        <f t="shared" si="43"/>
        <v>0</v>
      </c>
      <c r="BK23" s="11">
        <f>BK24</f>
        <v>4.6584000000000003</v>
      </c>
      <c r="BL23" s="11">
        <f t="shared" si="43"/>
        <v>0</v>
      </c>
      <c r="BM23" s="11">
        <v>0</v>
      </c>
      <c r="BN23" s="11">
        <v>0</v>
      </c>
      <c r="BO23" s="11">
        <v>0</v>
      </c>
      <c r="BP23" s="11">
        <v>0</v>
      </c>
      <c r="BQ23" s="11">
        <v>0</v>
      </c>
      <c r="BR23" s="11">
        <v>0</v>
      </c>
      <c r="BS23" s="11">
        <v>0</v>
      </c>
      <c r="BT23" s="11">
        <v>0</v>
      </c>
      <c r="BU23" s="11">
        <v>0</v>
      </c>
      <c r="BV23" s="11">
        <v>0</v>
      </c>
      <c r="BW23" s="26">
        <f t="shared" si="21"/>
        <v>0</v>
      </c>
      <c r="BX23" s="26">
        <v>0</v>
      </c>
      <c r="BY23" s="26">
        <v>0</v>
      </c>
      <c r="BZ23" s="26">
        <v>0</v>
      </c>
      <c r="CA23" s="11">
        <v>0</v>
      </c>
      <c r="CB23" s="26">
        <f t="shared" si="23"/>
        <v>0</v>
      </c>
      <c r="CC23" s="26">
        <v>0</v>
      </c>
      <c r="CD23" s="26">
        <v>0</v>
      </c>
      <c r="CE23" s="26">
        <v>0</v>
      </c>
      <c r="CF23" s="11">
        <v>0</v>
      </c>
      <c r="CG23" s="11">
        <f t="shared" si="25"/>
        <v>5.6484959999999997</v>
      </c>
      <c r="CH23" s="11">
        <f t="shared" si="26"/>
        <v>0</v>
      </c>
      <c r="CI23" s="11">
        <f t="shared" si="27"/>
        <v>0</v>
      </c>
      <c r="CJ23" s="11">
        <f t="shared" si="28"/>
        <v>5.6484959999999997</v>
      </c>
      <c r="CK23" s="11">
        <f t="shared" si="29"/>
        <v>0</v>
      </c>
      <c r="CL23" s="11">
        <f t="shared" si="30"/>
        <v>7.3208960000000003</v>
      </c>
      <c r="CM23" s="11">
        <f t="shared" si="31"/>
        <v>0</v>
      </c>
      <c r="CN23" s="11">
        <f t="shared" si="32"/>
        <v>0</v>
      </c>
      <c r="CO23" s="11">
        <f t="shared" si="33"/>
        <v>7.3208960000000003</v>
      </c>
      <c r="CP23" s="11">
        <f>AR23+BB23+BL23+BV23+CF23</f>
        <v>0</v>
      </c>
      <c r="CQ23" s="11"/>
    </row>
    <row r="24" spans="1:95" ht="31.5" x14ac:dyDescent="0.25">
      <c r="A24" s="20" t="s">
        <v>90</v>
      </c>
      <c r="B24" s="24" t="s">
        <v>91</v>
      </c>
      <c r="C24" s="1"/>
      <c r="D24" s="12"/>
      <c r="E24" s="12" t="s">
        <v>113</v>
      </c>
      <c r="F24" s="12" t="s">
        <v>113</v>
      </c>
      <c r="G24" s="12" t="s">
        <v>113</v>
      </c>
      <c r="H24" s="43">
        <f>H25+H26+H27+H28</f>
        <v>5.65</v>
      </c>
      <c r="I24" s="43">
        <f>I25+I26+I27+I28</f>
        <v>5.65</v>
      </c>
      <c r="J24" s="22"/>
      <c r="K24" s="22">
        <f>SUM(K25:K28)</f>
        <v>7.458400000000001</v>
      </c>
      <c r="L24" s="11">
        <f t="shared" si="5"/>
        <v>7.458400000000001</v>
      </c>
      <c r="M24" s="11" t="s">
        <v>113</v>
      </c>
      <c r="N24" s="11" t="s">
        <v>113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 t="s">
        <v>113</v>
      </c>
      <c r="Y24" s="23">
        <f>SUM(Y25:Y25)</f>
        <v>0</v>
      </c>
      <c r="Z24" s="23">
        <f>SUM(Z25:Z25)</f>
        <v>0</v>
      </c>
      <c r="AA24" s="23">
        <f>SUM(AA25:AA25)</f>
        <v>0</v>
      </c>
      <c r="AB24" s="23">
        <f>SUM(AB25:AB25)</f>
        <v>0</v>
      </c>
      <c r="AC24" s="23">
        <f>SUM(AC25:AC25)</f>
        <v>0</v>
      </c>
      <c r="AD24" s="11" t="s">
        <v>113</v>
      </c>
      <c r="AE24" s="11" t="s">
        <v>113</v>
      </c>
      <c r="AF24" s="11" t="s">
        <v>113</v>
      </c>
      <c r="AG24" s="11" t="s">
        <v>113</v>
      </c>
      <c r="AH24" s="11" t="s">
        <v>113</v>
      </c>
      <c r="AI24" s="11">
        <f t="shared" si="7"/>
        <v>0.39249600000000001</v>
      </c>
      <c r="AJ24" s="23">
        <f>SUM(AJ25:AJ25)</f>
        <v>0</v>
      </c>
      <c r="AK24" s="23">
        <f>SUM(AK25:AK25)</f>
        <v>0</v>
      </c>
      <c r="AL24" s="22">
        <f>AL25</f>
        <v>0.39249600000000001</v>
      </c>
      <c r="AM24" s="11">
        <v>0</v>
      </c>
      <c r="AN24" s="11">
        <f t="shared" si="10"/>
        <v>0.39249600000000001</v>
      </c>
      <c r="AO24" s="23">
        <f>SUM(AO25:AO25)</f>
        <v>0</v>
      </c>
      <c r="AP24" s="23">
        <f>SUM(AP25:AP25)</f>
        <v>0</v>
      </c>
      <c r="AQ24" s="22">
        <f>AQ25</f>
        <v>0.39249600000000001</v>
      </c>
      <c r="AR24" s="11">
        <v>0</v>
      </c>
      <c r="AS24" s="11">
        <f t="shared" si="13"/>
        <v>0</v>
      </c>
      <c r="AT24" s="23">
        <f>SUM(AT25:AT25)</f>
        <v>0</v>
      </c>
      <c r="AU24" s="23">
        <f>SUM(AU25:AU25)</f>
        <v>0</v>
      </c>
      <c r="AV24" s="22">
        <v>0</v>
      </c>
      <c r="AW24" s="22">
        <v>0</v>
      </c>
      <c r="AX24" s="11">
        <f t="shared" si="35"/>
        <v>2.27</v>
      </c>
      <c r="AY24" s="23">
        <f>SUM(AY25:AY25)</f>
        <v>0</v>
      </c>
      <c r="AZ24" s="23">
        <f>SUM(AZ25:AZ25)</f>
        <v>0</v>
      </c>
      <c r="BA24" s="22">
        <f>BA25+BA26+BA27+BA28</f>
        <v>2.27</v>
      </c>
      <c r="BB24" s="22">
        <v>0</v>
      </c>
      <c r="BC24" s="11">
        <f t="shared" si="16"/>
        <v>5.2559999999999993</v>
      </c>
      <c r="BD24" s="23">
        <f t="shared" ref="BD24:CF24" si="44">SUM(BD25:BD25)</f>
        <v>0</v>
      </c>
      <c r="BE24" s="23">
        <f t="shared" si="44"/>
        <v>0</v>
      </c>
      <c r="BF24" s="23">
        <f>BF27</f>
        <v>5.2559999999999993</v>
      </c>
      <c r="BG24" s="23">
        <f t="shared" si="44"/>
        <v>0</v>
      </c>
      <c r="BH24" s="11">
        <f t="shared" si="18"/>
        <v>4.6584000000000003</v>
      </c>
      <c r="BI24" s="23">
        <f t="shared" si="44"/>
        <v>0</v>
      </c>
      <c r="BJ24" s="23">
        <f t="shared" si="44"/>
        <v>0</v>
      </c>
      <c r="BK24" s="23">
        <f>BK27+BK26+BK25</f>
        <v>4.6584000000000003</v>
      </c>
      <c r="BL24" s="23">
        <f t="shared" si="44"/>
        <v>0</v>
      </c>
      <c r="BM24" s="22">
        <f t="shared" si="44"/>
        <v>0</v>
      </c>
      <c r="BN24" s="23">
        <f t="shared" si="44"/>
        <v>0</v>
      </c>
      <c r="BO24" s="23">
        <f t="shared" si="44"/>
        <v>0</v>
      </c>
      <c r="BP24" s="22">
        <f t="shared" si="44"/>
        <v>0</v>
      </c>
      <c r="BQ24" s="22">
        <f t="shared" si="44"/>
        <v>0</v>
      </c>
      <c r="BR24" s="22">
        <f t="shared" si="44"/>
        <v>0</v>
      </c>
      <c r="BS24" s="23">
        <f t="shared" si="44"/>
        <v>0</v>
      </c>
      <c r="BT24" s="23">
        <f t="shared" si="44"/>
        <v>0</v>
      </c>
      <c r="BU24" s="22">
        <f t="shared" si="44"/>
        <v>0</v>
      </c>
      <c r="BV24" s="22">
        <f t="shared" si="44"/>
        <v>0</v>
      </c>
      <c r="BW24" s="26">
        <f t="shared" si="21"/>
        <v>0</v>
      </c>
      <c r="BX24" s="36">
        <f t="shared" si="44"/>
        <v>0</v>
      </c>
      <c r="BY24" s="36">
        <f t="shared" si="44"/>
        <v>0</v>
      </c>
      <c r="BZ24" s="36">
        <f t="shared" si="44"/>
        <v>0</v>
      </c>
      <c r="CA24" s="22">
        <f t="shared" si="44"/>
        <v>0</v>
      </c>
      <c r="CB24" s="26">
        <f t="shared" si="23"/>
        <v>0</v>
      </c>
      <c r="CC24" s="36">
        <f t="shared" si="44"/>
        <v>0</v>
      </c>
      <c r="CD24" s="36">
        <f t="shared" si="44"/>
        <v>0</v>
      </c>
      <c r="CE24" s="36">
        <f t="shared" si="44"/>
        <v>0</v>
      </c>
      <c r="CF24" s="22">
        <f t="shared" si="44"/>
        <v>0</v>
      </c>
      <c r="CG24" s="11">
        <f t="shared" si="25"/>
        <v>5.6484959999999997</v>
      </c>
      <c r="CH24" s="11">
        <f t="shared" si="26"/>
        <v>0</v>
      </c>
      <c r="CI24" s="11">
        <f t="shared" si="27"/>
        <v>0</v>
      </c>
      <c r="CJ24" s="11">
        <f t="shared" si="28"/>
        <v>5.6484959999999997</v>
      </c>
      <c r="CK24" s="11">
        <f t="shared" si="29"/>
        <v>0</v>
      </c>
      <c r="CL24" s="11">
        <f t="shared" si="30"/>
        <v>7.3208960000000003</v>
      </c>
      <c r="CM24" s="11">
        <f t="shared" si="31"/>
        <v>0</v>
      </c>
      <c r="CN24" s="11">
        <f t="shared" si="32"/>
        <v>0</v>
      </c>
      <c r="CO24" s="11">
        <f t="shared" si="33"/>
        <v>7.3208960000000003</v>
      </c>
      <c r="CP24" s="11">
        <f t="shared" si="34"/>
        <v>0</v>
      </c>
      <c r="CQ24" s="11"/>
    </row>
    <row r="25" spans="1:95" ht="47.25" x14ac:dyDescent="0.25">
      <c r="A25" s="20" t="s">
        <v>118</v>
      </c>
      <c r="B25" s="4" t="s">
        <v>117</v>
      </c>
      <c r="C25" s="2" t="s">
        <v>112</v>
      </c>
      <c r="D25" s="1" t="s">
        <v>111</v>
      </c>
      <c r="E25" s="12">
        <v>2020</v>
      </c>
      <c r="F25" s="12">
        <v>2020</v>
      </c>
      <c r="G25" s="12" t="s">
        <v>113</v>
      </c>
      <c r="H25" s="42">
        <v>0.4</v>
      </c>
      <c r="I25" s="12">
        <f>H25</f>
        <v>0.4</v>
      </c>
      <c r="J25" s="25">
        <v>43497</v>
      </c>
      <c r="K25" s="11">
        <f>H25</f>
        <v>0.4</v>
      </c>
      <c r="L25" s="11">
        <f t="shared" si="5"/>
        <v>0.4</v>
      </c>
      <c r="M25" s="11" t="s">
        <v>113</v>
      </c>
      <c r="N25" s="11" t="s">
        <v>113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 t="s">
        <v>113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1" t="s">
        <v>113</v>
      </c>
      <c r="AE25" s="11" t="s">
        <v>113</v>
      </c>
      <c r="AF25" s="11" t="s">
        <v>113</v>
      </c>
      <c r="AG25" s="11" t="s">
        <v>113</v>
      </c>
      <c r="AH25" s="11" t="s">
        <v>113</v>
      </c>
      <c r="AI25" s="11">
        <f t="shared" si="7"/>
        <v>0.39249600000000001</v>
      </c>
      <c r="AJ25" s="13">
        <v>0</v>
      </c>
      <c r="AK25" s="13">
        <v>0</v>
      </c>
      <c r="AL25" s="11">
        <v>0.39249600000000001</v>
      </c>
      <c r="AM25" s="11">
        <v>0</v>
      </c>
      <c r="AN25" s="11">
        <f t="shared" si="10"/>
        <v>0.39249600000000001</v>
      </c>
      <c r="AO25" s="13">
        <v>0</v>
      </c>
      <c r="AP25" s="13">
        <v>0</v>
      </c>
      <c r="AQ25" s="11">
        <v>0.39249600000000001</v>
      </c>
      <c r="AR25" s="11">
        <v>0</v>
      </c>
      <c r="AS25" s="11">
        <f t="shared" si="13"/>
        <v>0</v>
      </c>
      <c r="AT25" s="13">
        <v>0</v>
      </c>
      <c r="AU25" s="13">
        <v>0</v>
      </c>
      <c r="AV25" s="11">
        <v>0</v>
      </c>
      <c r="AW25" s="11">
        <v>0</v>
      </c>
      <c r="AX25" s="11">
        <f t="shared" si="35"/>
        <v>0</v>
      </c>
      <c r="AY25" s="13">
        <v>0</v>
      </c>
      <c r="AZ25" s="13">
        <v>0</v>
      </c>
      <c r="BA25" s="11">
        <v>0</v>
      </c>
      <c r="BB25" s="11">
        <v>0</v>
      </c>
      <c r="BC25" s="11">
        <f t="shared" si="16"/>
        <v>0</v>
      </c>
      <c r="BD25" s="13">
        <v>0</v>
      </c>
      <c r="BE25" s="13">
        <v>0</v>
      </c>
      <c r="BF25" s="13">
        <v>0</v>
      </c>
      <c r="BG25" s="13">
        <v>0</v>
      </c>
      <c r="BH25" s="11">
        <f t="shared" si="18"/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26">
        <f t="shared" si="21"/>
        <v>0</v>
      </c>
      <c r="BX25" s="26">
        <v>0</v>
      </c>
      <c r="BY25" s="26">
        <v>0</v>
      </c>
      <c r="BZ25" s="26">
        <v>0</v>
      </c>
      <c r="CA25" s="13">
        <v>0</v>
      </c>
      <c r="CB25" s="26">
        <f t="shared" si="23"/>
        <v>0</v>
      </c>
      <c r="CC25" s="26">
        <v>0</v>
      </c>
      <c r="CD25" s="26">
        <v>0</v>
      </c>
      <c r="CE25" s="26">
        <v>0</v>
      </c>
      <c r="CF25" s="13">
        <v>0</v>
      </c>
      <c r="CG25" s="11">
        <f t="shared" si="25"/>
        <v>0.39249600000000001</v>
      </c>
      <c r="CH25" s="11">
        <f t="shared" si="26"/>
        <v>0</v>
      </c>
      <c r="CI25" s="11">
        <f t="shared" si="27"/>
        <v>0</v>
      </c>
      <c r="CJ25" s="11">
        <f t="shared" si="28"/>
        <v>0.39249600000000001</v>
      </c>
      <c r="CK25" s="11">
        <f t="shared" si="29"/>
        <v>0</v>
      </c>
      <c r="CL25" s="11">
        <f t="shared" si="30"/>
        <v>0.39249600000000001</v>
      </c>
      <c r="CM25" s="11">
        <f t="shared" si="31"/>
        <v>0</v>
      </c>
      <c r="CN25" s="11">
        <f t="shared" si="32"/>
        <v>0</v>
      </c>
      <c r="CO25" s="11">
        <f t="shared" si="33"/>
        <v>0.39249600000000001</v>
      </c>
      <c r="CP25" s="11">
        <f t="shared" si="34"/>
        <v>0</v>
      </c>
      <c r="CQ25" s="22" t="s">
        <v>124</v>
      </c>
    </row>
    <row r="26" spans="1:95" ht="47.25" x14ac:dyDescent="0.25">
      <c r="A26" s="20" t="s">
        <v>119</v>
      </c>
      <c r="B26" s="4" t="s">
        <v>127</v>
      </c>
      <c r="C26" s="2" t="s">
        <v>128</v>
      </c>
      <c r="D26" s="1" t="s">
        <v>111</v>
      </c>
      <c r="E26" s="12">
        <v>2022</v>
      </c>
      <c r="F26" s="12">
        <v>2022</v>
      </c>
      <c r="G26" s="12">
        <v>2022</v>
      </c>
      <c r="H26" s="42">
        <v>0</v>
      </c>
      <c r="I26" s="12">
        <f>H26</f>
        <v>0</v>
      </c>
      <c r="J26" s="25"/>
      <c r="K26" s="11">
        <f>3.882*1.2</f>
        <v>4.6584000000000003</v>
      </c>
      <c r="L26" s="11">
        <f t="shared" si="5"/>
        <v>4.6584000000000003</v>
      </c>
      <c r="M26" s="25">
        <v>44593</v>
      </c>
      <c r="N26" s="11" t="s">
        <v>113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 t="s">
        <v>113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1" t="s">
        <v>113</v>
      </c>
      <c r="AE26" s="11" t="s">
        <v>113</v>
      </c>
      <c r="AF26" s="11" t="s">
        <v>113</v>
      </c>
      <c r="AG26" s="11" t="s">
        <v>113</v>
      </c>
      <c r="AH26" s="11" t="s">
        <v>113</v>
      </c>
      <c r="AI26" s="11">
        <v>0</v>
      </c>
      <c r="AJ26" s="13">
        <v>0</v>
      </c>
      <c r="AK26" s="13">
        <v>0</v>
      </c>
      <c r="AL26" s="11">
        <v>0</v>
      </c>
      <c r="AM26" s="11">
        <v>0</v>
      </c>
      <c r="AN26" s="11">
        <v>0</v>
      </c>
      <c r="AO26" s="13">
        <v>0</v>
      </c>
      <c r="AP26" s="13">
        <v>0</v>
      </c>
      <c r="AQ26" s="11">
        <v>0</v>
      </c>
      <c r="AR26" s="11">
        <v>0</v>
      </c>
      <c r="AS26" s="11">
        <f t="shared" ref="AS26" si="45">AT26+AU26+AV26+AW26</f>
        <v>0</v>
      </c>
      <c r="AT26" s="13">
        <v>0</v>
      </c>
      <c r="AU26" s="13">
        <v>0</v>
      </c>
      <c r="AV26" s="11">
        <v>0</v>
      </c>
      <c r="AW26" s="11">
        <v>0</v>
      </c>
      <c r="AX26" s="11">
        <f t="shared" si="35"/>
        <v>0</v>
      </c>
      <c r="AY26" s="13">
        <v>0</v>
      </c>
      <c r="AZ26" s="13">
        <v>0</v>
      </c>
      <c r="BA26" s="11">
        <v>0</v>
      </c>
      <c r="BB26" s="11">
        <v>0</v>
      </c>
      <c r="BC26" s="11">
        <f t="shared" si="16"/>
        <v>0</v>
      </c>
      <c r="BD26" s="13">
        <v>0</v>
      </c>
      <c r="BE26" s="13">
        <v>0</v>
      </c>
      <c r="BF26" s="13">
        <v>0</v>
      </c>
      <c r="BG26" s="13">
        <v>0</v>
      </c>
      <c r="BH26" s="11">
        <f t="shared" ref="BH26" si="46">BI26+BJ26+BK26+BL26</f>
        <v>4.6584000000000003</v>
      </c>
      <c r="BI26" s="13">
        <v>0</v>
      </c>
      <c r="BJ26" s="13">
        <v>0</v>
      </c>
      <c r="BK26" s="26">
        <f>3.882*1.2</f>
        <v>4.6584000000000003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26">
        <f t="shared" si="21"/>
        <v>0</v>
      </c>
      <c r="BX26" s="26">
        <v>0</v>
      </c>
      <c r="BY26" s="26">
        <v>0</v>
      </c>
      <c r="BZ26" s="26">
        <v>0</v>
      </c>
      <c r="CA26" s="13">
        <v>0</v>
      </c>
      <c r="CB26" s="26">
        <f t="shared" ref="CB26" si="47">CC26+CD26+CE26+CF26</f>
        <v>0</v>
      </c>
      <c r="CC26" s="26">
        <v>0</v>
      </c>
      <c r="CD26" s="26">
        <v>0</v>
      </c>
      <c r="CE26" s="26">
        <v>0</v>
      </c>
      <c r="CF26" s="13">
        <v>0</v>
      </c>
      <c r="CG26" s="11">
        <f t="shared" ref="CG26" si="48">AI26+AS26+BC26+BM26+BW26</f>
        <v>0</v>
      </c>
      <c r="CH26" s="11">
        <f t="shared" ref="CH26" si="49">AJ26+AT26+BD26+BN26+BX26</f>
        <v>0</v>
      </c>
      <c r="CI26" s="11">
        <f t="shared" ref="CI26" si="50">AK26+AU26+BE26+BO26+BY26</f>
        <v>0</v>
      </c>
      <c r="CJ26" s="11">
        <f t="shared" ref="CJ26" si="51">AL26+AV26+BF26+BP26+BZ26</f>
        <v>0</v>
      </c>
      <c r="CK26" s="11">
        <f t="shared" ref="CK26" si="52">AM26+AW26+BG26+BQ26+CA26</f>
        <v>0</v>
      </c>
      <c r="CL26" s="11">
        <f t="shared" ref="CL26" si="53">AN26+AX26+BH26+BR26+CB26</f>
        <v>4.6584000000000003</v>
      </c>
      <c r="CM26" s="11">
        <f t="shared" ref="CM26" si="54">AO26+AY26+BI26+BS26+CC26</f>
        <v>0</v>
      </c>
      <c r="CN26" s="11">
        <f t="shared" ref="CN26" si="55">AP26+AZ26+BJ26+BT26+CD26</f>
        <v>0</v>
      </c>
      <c r="CO26" s="11">
        <f t="shared" ref="CO26" si="56">AQ26+BA26+BK26+BU26+CE26</f>
        <v>4.6584000000000003</v>
      </c>
      <c r="CP26" s="11">
        <f t="shared" ref="CP26" si="57">AR26+BB26+BL26+BV26+CF26</f>
        <v>0</v>
      </c>
      <c r="CQ26" s="11" t="s">
        <v>121</v>
      </c>
    </row>
    <row r="27" spans="1:95" ht="47.25" x14ac:dyDescent="0.25">
      <c r="A27" s="20" t="s">
        <v>131</v>
      </c>
      <c r="B27" s="4" t="s">
        <v>122</v>
      </c>
      <c r="C27" s="2" t="s">
        <v>120</v>
      </c>
      <c r="D27" s="1" t="s">
        <v>111</v>
      </c>
      <c r="E27" s="12">
        <v>2022</v>
      </c>
      <c r="F27" s="12">
        <v>2022</v>
      </c>
      <c r="G27" s="12">
        <v>2022</v>
      </c>
      <c r="H27" s="42">
        <v>5.25</v>
      </c>
      <c r="I27" s="12">
        <f>H27</f>
        <v>5.25</v>
      </c>
      <c r="J27" s="25"/>
      <c r="K27" s="11">
        <v>0</v>
      </c>
      <c r="L27" s="11">
        <f t="shared" si="5"/>
        <v>0</v>
      </c>
      <c r="M27" s="25">
        <v>44228</v>
      </c>
      <c r="N27" s="11" t="s">
        <v>113</v>
      </c>
      <c r="O27" s="11">
        <v>0</v>
      </c>
      <c r="P27" s="11">
        <v>0</v>
      </c>
      <c r="Q27" s="11">
        <v>0</v>
      </c>
      <c r="R27" s="11">
        <v>5</v>
      </c>
      <c r="S27" s="11">
        <f>R27*1.04</f>
        <v>5.2</v>
      </c>
      <c r="T27" s="11">
        <v>0</v>
      </c>
      <c r="U27" s="11">
        <f>S27</f>
        <v>5.2</v>
      </c>
      <c r="V27" s="11"/>
      <c r="W27" s="11"/>
      <c r="X27" s="11"/>
      <c r="Y27" s="13"/>
      <c r="Z27" s="13"/>
      <c r="AA27" s="13"/>
      <c r="AB27" s="13"/>
      <c r="AC27" s="13"/>
      <c r="AD27" s="11"/>
      <c r="AE27" s="11"/>
      <c r="AF27" s="11"/>
      <c r="AG27" s="11"/>
      <c r="AH27" s="11"/>
      <c r="AI27" s="11">
        <f t="shared" ref="AI27" si="58">AJ27+AK27+AL27</f>
        <v>0</v>
      </c>
      <c r="AJ27" s="13"/>
      <c r="AK27" s="13"/>
      <c r="AL27" s="11"/>
      <c r="AM27" s="11"/>
      <c r="AN27" s="11">
        <f t="shared" si="10"/>
        <v>0</v>
      </c>
      <c r="AO27" s="13"/>
      <c r="AP27" s="13"/>
      <c r="AQ27" s="11"/>
      <c r="AR27" s="11"/>
      <c r="AS27" s="11">
        <f t="shared" si="13"/>
        <v>0</v>
      </c>
      <c r="AT27" s="13"/>
      <c r="AU27" s="13"/>
      <c r="AV27" s="11"/>
      <c r="AW27" s="11"/>
      <c r="AX27" s="11">
        <f>AY27+AZ27+BA27+BB27</f>
        <v>0</v>
      </c>
      <c r="AY27" s="13"/>
      <c r="AZ27" s="13"/>
      <c r="BA27" s="11"/>
      <c r="BB27" s="11"/>
      <c r="BC27" s="11">
        <f t="shared" si="16"/>
        <v>5.2559999999999993</v>
      </c>
      <c r="BD27" s="13"/>
      <c r="BE27" s="13"/>
      <c r="BF27" s="11">
        <f>4.38*1.2</f>
        <v>5.2559999999999993</v>
      </c>
      <c r="BG27" s="13"/>
      <c r="BH27" s="11">
        <f t="shared" si="18"/>
        <v>0</v>
      </c>
      <c r="BI27" s="13"/>
      <c r="BJ27" s="13"/>
      <c r="BK27" s="11">
        <f>4.97*1.2-4.97*1.2</f>
        <v>0</v>
      </c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26">
        <f t="shared" si="21"/>
        <v>0</v>
      </c>
      <c r="BX27" s="26"/>
      <c r="BY27" s="26"/>
      <c r="BZ27" s="26"/>
      <c r="CA27" s="13"/>
      <c r="CB27" s="26">
        <f t="shared" si="23"/>
        <v>0</v>
      </c>
      <c r="CC27" s="26"/>
      <c r="CD27" s="26"/>
      <c r="CE27" s="26"/>
      <c r="CF27" s="13"/>
      <c r="CG27" s="11">
        <f t="shared" si="25"/>
        <v>5.2559999999999993</v>
      </c>
      <c r="CH27" s="11">
        <f t="shared" si="26"/>
        <v>0</v>
      </c>
      <c r="CI27" s="11">
        <f t="shared" si="27"/>
        <v>0</v>
      </c>
      <c r="CJ27" s="11">
        <f t="shared" si="28"/>
        <v>5.2559999999999993</v>
      </c>
      <c r="CK27" s="11">
        <f t="shared" si="29"/>
        <v>0</v>
      </c>
      <c r="CL27" s="11">
        <f t="shared" si="30"/>
        <v>0</v>
      </c>
      <c r="CM27" s="11">
        <f t="shared" si="31"/>
        <v>0</v>
      </c>
      <c r="CN27" s="11">
        <f t="shared" si="32"/>
        <v>0</v>
      </c>
      <c r="CO27" s="11">
        <f t="shared" si="33"/>
        <v>0</v>
      </c>
      <c r="CP27" s="11">
        <f t="shared" si="34"/>
        <v>0</v>
      </c>
      <c r="CQ27" s="22" t="s">
        <v>136</v>
      </c>
    </row>
    <row r="28" spans="1:95" ht="63" x14ac:dyDescent="0.25">
      <c r="A28" s="20" t="s">
        <v>132</v>
      </c>
      <c r="B28" s="4" t="s">
        <v>133</v>
      </c>
      <c r="C28" s="2" t="s">
        <v>134</v>
      </c>
      <c r="D28" s="1"/>
      <c r="E28" s="12">
        <v>2021</v>
      </c>
      <c r="F28" s="12"/>
      <c r="G28" s="12"/>
      <c r="H28" s="42"/>
      <c r="I28" s="12"/>
      <c r="J28" s="25"/>
      <c r="K28" s="11">
        <v>2.4</v>
      </c>
      <c r="L28" s="11">
        <f t="shared" si="5"/>
        <v>2.4</v>
      </c>
      <c r="M28" s="25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3"/>
      <c r="Z28" s="13"/>
      <c r="AA28" s="13"/>
      <c r="AB28" s="13"/>
      <c r="AC28" s="13"/>
      <c r="AD28" s="11"/>
      <c r="AE28" s="11"/>
      <c r="AF28" s="11"/>
      <c r="AG28" s="11"/>
      <c r="AH28" s="11"/>
      <c r="AI28" s="11"/>
      <c r="AJ28" s="13"/>
      <c r="AK28" s="13"/>
      <c r="AL28" s="11"/>
      <c r="AM28" s="11"/>
      <c r="AN28" s="11"/>
      <c r="AO28" s="13"/>
      <c r="AP28" s="13"/>
      <c r="AQ28" s="11"/>
      <c r="AR28" s="11"/>
      <c r="AS28" s="11">
        <v>0</v>
      </c>
      <c r="AT28" s="13">
        <v>0</v>
      </c>
      <c r="AU28" s="13">
        <v>0</v>
      </c>
      <c r="AV28" s="11">
        <v>0</v>
      </c>
      <c r="AW28" s="11">
        <v>0</v>
      </c>
      <c r="AX28" s="11">
        <f>AY28+AZ28+BA28+BB28</f>
        <v>2.27</v>
      </c>
      <c r="AY28" s="13"/>
      <c r="BA28" s="26">
        <v>2.27</v>
      </c>
      <c r="BB28" s="11"/>
      <c r="BC28" s="11"/>
      <c r="BD28" s="13"/>
      <c r="BE28" s="13"/>
      <c r="BF28" s="11"/>
      <c r="BG28" s="13"/>
      <c r="BH28" s="11"/>
      <c r="BI28" s="13"/>
      <c r="BJ28" s="13"/>
      <c r="BK28" s="11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26"/>
      <c r="BX28" s="26"/>
      <c r="BY28" s="26"/>
      <c r="BZ28" s="26"/>
      <c r="CA28" s="13"/>
      <c r="CB28" s="26"/>
      <c r="CC28" s="26"/>
      <c r="CD28" s="26"/>
      <c r="CE28" s="26"/>
      <c r="CF28" s="13"/>
      <c r="CG28" s="11">
        <f t="shared" ref="CG28" si="59">AI28+AS28+BC28+BM28+BW28</f>
        <v>0</v>
      </c>
      <c r="CH28" s="11">
        <f t="shared" ref="CH28" si="60">AJ28+AT28+BD28+BN28+BX28</f>
        <v>0</v>
      </c>
      <c r="CI28" s="11">
        <f t="shared" ref="CI28" si="61">AK28+AU28+BE28+BO28+BY28</f>
        <v>0</v>
      </c>
      <c r="CJ28" s="11">
        <f t="shared" ref="CJ28" si="62">AL28+AV28+BF28+BP28+BZ28</f>
        <v>0</v>
      </c>
      <c r="CK28" s="11">
        <f t="shared" ref="CK28" si="63">AM28+AW28+BG28+BQ28+CA28</f>
        <v>0</v>
      </c>
      <c r="CL28" s="11">
        <f t="shared" ref="CL28" si="64">AN28+AX28+BH28+BR28+CB28</f>
        <v>2.27</v>
      </c>
      <c r="CM28" s="11">
        <f t="shared" ref="CM28" si="65">AO28+AY28+BI28+BS28+CC28</f>
        <v>0</v>
      </c>
      <c r="CN28" s="11">
        <f t="shared" ref="CN28" si="66">AP28+AZ28+BJ28+BT28+CD28</f>
        <v>0</v>
      </c>
      <c r="CO28" s="11">
        <f t="shared" ref="CO28" si="67">AQ28+BA28+BK28+BU28+CE28</f>
        <v>2.27</v>
      </c>
      <c r="CP28" s="11">
        <f t="shared" ref="CP28" si="68">AR28+BB28+BL28+BV28+CF28</f>
        <v>0</v>
      </c>
      <c r="CQ28" s="22" t="s">
        <v>137</v>
      </c>
    </row>
    <row r="29" spans="1:95" ht="63" x14ac:dyDescent="0.25">
      <c r="A29" s="20" t="s">
        <v>92</v>
      </c>
      <c r="B29" s="24" t="s">
        <v>93</v>
      </c>
      <c r="C29" s="3"/>
      <c r="D29" s="12"/>
      <c r="E29" s="12"/>
      <c r="F29" s="12"/>
      <c r="G29" s="12"/>
      <c r="H29" s="42">
        <v>0</v>
      </c>
      <c r="I29" s="11">
        <v>0</v>
      </c>
      <c r="J29" s="11">
        <v>0</v>
      </c>
      <c r="K29" s="11">
        <v>0</v>
      </c>
      <c r="L29" s="11">
        <f t="shared" si="5"/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1">
        <v>0</v>
      </c>
      <c r="AU29" s="11">
        <v>0</v>
      </c>
      <c r="AV29" s="11">
        <v>0</v>
      </c>
      <c r="AW29" s="11">
        <v>0</v>
      </c>
      <c r="AX29" s="11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f t="shared" si="16"/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f t="shared" si="18"/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11">
        <v>0</v>
      </c>
      <c r="BP29" s="11">
        <v>0</v>
      </c>
      <c r="BQ29" s="11">
        <v>0</v>
      </c>
      <c r="BR29" s="11">
        <v>0</v>
      </c>
      <c r="BS29" s="11">
        <v>0</v>
      </c>
      <c r="BT29" s="11">
        <v>0</v>
      </c>
      <c r="BU29" s="11">
        <v>0</v>
      </c>
      <c r="BV29" s="11">
        <v>0</v>
      </c>
      <c r="BW29" s="26">
        <f t="shared" si="21"/>
        <v>0</v>
      </c>
      <c r="BX29" s="11">
        <v>0</v>
      </c>
      <c r="BY29" s="11">
        <v>0</v>
      </c>
      <c r="BZ29" s="11">
        <v>0</v>
      </c>
      <c r="CA29" s="11">
        <v>0</v>
      </c>
      <c r="CB29" s="26">
        <f t="shared" si="23"/>
        <v>0</v>
      </c>
      <c r="CC29" s="11">
        <v>0</v>
      </c>
      <c r="CD29" s="11">
        <v>0</v>
      </c>
      <c r="CE29" s="11">
        <v>0</v>
      </c>
      <c r="CF29" s="11">
        <v>0</v>
      </c>
      <c r="CG29" s="11">
        <f t="shared" si="25"/>
        <v>0</v>
      </c>
      <c r="CH29" s="11">
        <f t="shared" si="26"/>
        <v>0</v>
      </c>
      <c r="CI29" s="11">
        <f t="shared" si="27"/>
        <v>0</v>
      </c>
      <c r="CJ29" s="11">
        <f t="shared" si="28"/>
        <v>0</v>
      </c>
      <c r="CK29" s="11">
        <f t="shared" si="29"/>
        <v>0</v>
      </c>
      <c r="CL29" s="11">
        <f t="shared" si="30"/>
        <v>0</v>
      </c>
      <c r="CM29" s="11">
        <f t="shared" si="31"/>
        <v>0</v>
      </c>
      <c r="CN29" s="11">
        <f t="shared" si="32"/>
        <v>0</v>
      </c>
      <c r="CO29" s="11">
        <f t="shared" si="33"/>
        <v>0</v>
      </c>
      <c r="CP29" s="11">
        <f t="shared" si="34"/>
        <v>0</v>
      </c>
      <c r="CQ29" s="11"/>
    </row>
    <row r="30" spans="1:95" ht="47.25" x14ac:dyDescent="0.25">
      <c r="A30" s="20" t="s">
        <v>94</v>
      </c>
      <c r="B30" s="24" t="s">
        <v>95</v>
      </c>
      <c r="C30" s="3"/>
      <c r="D30" s="12"/>
      <c r="E30" s="12"/>
      <c r="F30" s="12"/>
      <c r="G30" s="12"/>
      <c r="H30" s="42">
        <f>H32</f>
        <v>2.9</v>
      </c>
      <c r="I30" s="11">
        <f>I32</f>
        <v>2.9</v>
      </c>
      <c r="J30" s="11"/>
      <c r="K30" s="11">
        <f>K32</f>
        <v>0.24</v>
      </c>
      <c r="L30" s="11">
        <f t="shared" si="5"/>
        <v>0.24</v>
      </c>
      <c r="M30" s="11" t="s">
        <v>113</v>
      </c>
      <c r="N30" s="11" t="s">
        <v>113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 t="s">
        <v>113</v>
      </c>
      <c r="Y30" s="13">
        <f t="shared" ref="Y30:AU30" si="69">Y32</f>
        <v>0</v>
      </c>
      <c r="Z30" s="13">
        <f t="shared" si="69"/>
        <v>0</v>
      </c>
      <c r="AA30" s="13">
        <f t="shared" si="69"/>
        <v>0</v>
      </c>
      <c r="AB30" s="13">
        <f t="shared" si="69"/>
        <v>0</v>
      </c>
      <c r="AC30" s="13">
        <f t="shared" si="69"/>
        <v>0</v>
      </c>
      <c r="AD30" s="11" t="s">
        <v>113</v>
      </c>
      <c r="AE30" s="11" t="s">
        <v>113</v>
      </c>
      <c r="AF30" s="11" t="s">
        <v>113</v>
      </c>
      <c r="AG30" s="11" t="s">
        <v>113</v>
      </c>
      <c r="AH30" s="11" t="s">
        <v>113</v>
      </c>
      <c r="AI30" s="11">
        <f t="shared" ref="AI30:AI36" si="70">AJ30+AK30+AL30</f>
        <v>0</v>
      </c>
      <c r="AJ30" s="13">
        <f t="shared" ref="AJ30:AL30" si="71">AJ32</f>
        <v>0</v>
      </c>
      <c r="AK30" s="13">
        <f t="shared" si="71"/>
        <v>0</v>
      </c>
      <c r="AL30" s="13">
        <f t="shared" si="71"/>
        <v>0</v>
      </c>
      <c r="AM30" s="11">
        <v>0</v>
      </c>
      <c r="AN30" s="11">
        <f t="shared" si="10"/>
        <v>0</v>
      </c>
      <c r="AO30" s="13">
        <f t="shared" ref="AO30:AQ30" si="72">AO32</f>
        <v>0</v>
      </c>
      <c r="AP30" s="13">
        <f t="shared" si="72"/>
        <v>0</v>
      </c>
      <c r="AQ30" s="13">
        <f t="shared" si="72"/>
        <v>0</v>
      </c>
      <c r="AR30" s="11">
        <v>0</v>
      </c>
      <c r="AS30" s="11">
        <f t="shared" si="13"/>
        <v>2.52</v>
      </c>
      <c r="AT30" s="13">
        <f t="shared" si="69"/>
        <v>0</v>
      </c>
      <c r="AU30" s="13">
        <f t="shared" si="69"/>
        <v>0</v>
      </c>
      <c r="AV30" s="11">
        <f>AV32</f>
        <v>2.52</v>
      </c>
      <c r="AW30" s="11">
        <f>AW32</f>
        <v>0</v>
      </c>
      <c r="AX30" s="11">
        <f t="shared" ref="AX30:AX39" si="73">AY30+AZ30+BA30+BB30</f>
        <v>0.22</v>
      </c>
      <c r="AY30" s="13">
        <f t="shared" ref="AY30:AZ30" si="74">AY32</f>
        <v>0</v>
      </c>
      <c r="AZ30" s="13">
        <f t="shared" si="74"/>
        <v>0</v>
      </c>
      <c r="BA30" s="11">
        <f>BA32</f>
        <v>0.22</v>
      </c>
      <c r="BB30" s="11">
        <f>BB32</f>
        <v>0</v>
      </c>
      <c r="BC30" s="11">
        <f t="shared" si="16"/>
        <v>0.39600000000000002</v>
      </c>
      <c r="BD30" s="13">
        <f t="shared" ref="BD30:BG30" si="75">BD32</f>
        <v>0</v>
      </c>
      <c r="BE30" s="13">
        <f t="shared" si="75"/>
        <v>0</v>
      </c>
      <c r="BF30" s="11">
        <f t="shared" si="75"/>
        <v>0.39600000000000002</v>
      </c>
      <c r="BG30" s="11">
        <f t="shared" si="75"/>
        <v>0</v>
      </c>
      <c r="BH30" s="11">
        <f t="shared" si="18"/>
        <v>0</v>
      </c>
      <c r="BI30" s="13">
        <f t="shared" ref="BI30:BQ30" si="76">BI32</f>
        <v>0</v>
      </c>
      <c r="BJ30" s="13">
        <f t="shared" si="76"/>
        <v>0</v>
      </c>
      <c r="BK30" s="11">
        <f t="shared" si="76"/>
        <v>0</v>
      </c>
      <c r="BL30" s="11">
        <f t="shared" si="76"/>
        <v>0</v>
      </c>
      <c r="BM30" s="13">
        <f t="shared" si="76"/>
        <v>0</v>
      </c>
      <c r="BN30" s="13">
        <f t="shared" si="76"/>
        <v>0</v>
      </c>
      <c r="BO30" s="13">
        <f t="shared" si="76"/>
        <v>0</v>
      </c>
      <c r="BP30" s="13">
        <f t="shared" si="76"/>
        <v>0</v>
      </c>
      <c r="BQ30" s="13">
        <f t="shared" si="76"/>
        <v>0</v>
      </c>
      <c r="BR30" s="13">
        <f t="shared" ref="BR30:BV30" si="77">BR32</f>
        <v>0</v>
      </c>
      <c r="BS30" s="13">
        <f t="shared" si="77"/>
        <v>0</v>
      </c>
      <c r="BT30" s="13">
        <f t="shared" si="77"/>
        <v>0</v>
      </c>
      <c r="BU30" s="13">
        <f t="shared" si="77"/>
        <v>0</v>
      </c>
      <c r="BV30" s="13">
        <f t="shared" si="77"/>
        <v>0</v>
      </c>
      <c r="BW30" s="26">
        <f t="shared" si="21"/>
        <v>0</v>
      </c>
      <c r="BX30" s="26">
        <f t="shared" ref="BX30:CA30" si="78">BX32</f>
        <v>0</v>
      </c>
      <c r="BY30" s="26">
        <f t="shared" si="78"/>
        <v>0</v>
      </c>
      <c r="BZ30" s="26">
        <f t="shared" si="78"/>
        <v>0</v>
      </c>
      <c r="CA30" s="11">
        <f t="shared" si="78"/>
        <v>0</v>
      </c>
      <c r="CB30" s="26">
        <f t="shared" si="23"/>
        <v>0</v>
      </c>
      <c r="CC30" s="26">
        <f t="shared" ref="CC30:CF30" si="79">CC32</f>
        <v>0</v>
      </c>
      <c r="CD30" s="26">
        <f t="shared" si="79"/>
        <v>0</v>
      </c>
      <c r="CE30" s="26">
        <f t="shared" si="79"/>
        <v>0</v>
      </c>
      <c r="CF30" s="11">
        <f t="shared" si="79"/>
        <v>0</v>
      </c>
      <c r="CG30" s="11">
        <f t="shared" si="25"/>
        <v>2.9159999999999999</v>
      </c>
      <c r="CH30" s="11">
        <f t="shared" si="26"/>
        <v>0</v>
      </c>
      <c r="CI30" s="11">
        <f t="shared" si="27"/>
        <v>0</v>
      </c>
      <c r="CJ30" s="11">
        <f t="shared" si="28"/>
        <v>2.9159999999999999</v>
      </c>
      <c r="CK30" s="11">
        <f t="shared" si="29"/>
        <v>0</v>
      </c>
      <c r="CL30" s="11">
        <f t="shared" si="30"/>
        <v>0.22</v>
      </c>
      <c r="CM30" s="11">
        <f t="shared" si="31"/>
        <v>0</v>
      </c>
      <c r="CN30" s="11">
        <f t="shared" si="32"/>
        <v>0</v>
      </c>
      <c r="CO30" s="11">
        <f t="shared" si="33"/>
        <v>0.22</v>
      </c>
      <c r="CP30" s="11">
        <f t="shared" si="34"/>
        <v>0</v>
      </c>
      <c r="CQ30" s="11"/>
    </row>
    <row r="31" spans="1:95" ht="31.5" x14ac:dyDescent="0.25">
      <c r="A31" s="20" t="s">
        <v>96</v>
      </c>
      <c r="B31" s="24" t="s">
        <v>97</v>
      </c>
      <c r="C31" s="3"/>
      <c r="D31" s="12"/>
      <c r="E31" s="12"/>
      <c r="F31" s="12"/>
      <c r="G31" s="12"/>
      <c r="H31" s="44">
        <v>0</v>
      </c>
      <c r="I31" s="12">
        <v>0</v>
      </c>
      <c r="J31" s="12"/>
      <c r="K31" s="12">
        <v>0</v>
      </c>
      <c r="L31" s="11">
        <f t="shared" si="5"/>
        <v>0</v>
      </c>
      <c r="M31" s="11" t="s">
        <v>113</v>
      </c>
      <c r="N31" s="11" t="s">
        <v>113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 t="s">
        <v>113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1" t="s">
        <v>113</v>
      </c>
      <c r="AE31" s="11" t="s">
        <v>113</v>
      </c>
      <c r="AF31" s="11" t="s">
        <v>113</v>
      </c>
      <c r="AG31" s="11" t="s">
        <v>113</v>
      </c>
      <c r="AH31" s="11" t="s">
        <v>113</v>
      </c>
      <c r="AI31" s="11">
        <f t="shared" si="70"/>
        <v>0</v>
      </c>
      <c r="AJ31" s="13">
        <v>0</v>
      </c>
      <c r="AK31" s="13">
        <v>0</v>
      </c>
      <c r="AL31" s="13">
        <v>0</v>
      </c>
      <c r="AM31" s="11">
        <v>0</v>
      </c>
      <c r="AN31" s="11">
        <f t="shared" si="10"/>
        <v>0</v>
      </c>
      <c r="AO31" s="13">
        <v>0</v>
      </c>
      <c r="AP31" s="13">
        <v>0</v>
      </c>
      <c r="AQ31" s="13">
        <v>0</v>
      </c>
      <c r="AR31" s="11">
        <v>0</v>
      </c>
      <c r="AS31" s="11">
        <f t="shared" si="13"/>
        <v>0</v>
      </c>
      <c r="AT31" s="13">
        <v>0</v>
      </c>
      <c r="AU31" s="13">
        <v>0</v>
      </c>
      <c r="AV31" s="13">
        <v>0</v>
      </c>
      <c r="AW31" s="13">
        <v>0</v>
      </c>
      <c r="AX31" s="11">
        <f t="shared" si="73"/>
        <v>0</v>
      </c>
      <c r="AY31" s="13">
        <v>0</v>
      </c>
      <c r="AZ31" s="13">
        <v>0</v>
      </c>
      <c r="BA31" s="13">
        <v>0</v>
      </c>
      <c r="BB31" s="13">
        <v>0</v>
      </c>
      <c r="BC31" s="11">
        <f t="shared" si="16"/>
        <v>0</v>
      </c>
      <c r="BD31" s="13">
        <v>0</v>
      </c>
      <c r="BE31" s="13">
        <v>0</v>
      </c>
      <c r="BF31" s="13">
        <v>0</v>
      </c>
      <c r="BG31" s="13">
        <v>0</v>
      </c>
      <c r="BH31" s="11">
        <f t="shared" si="18"/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26">
        <f t="shared" si="21"/>
        <v>0</v>
      </c>
      <c r="BX31" s="26">
        <v>0</v>
      </c>
      <c r="BY31" s="26">
        <v>0</v>
      </c>
      <c r="BZ31" s="26">
        <v>0</v>
      </c>
      <c r="CA31" s="13">
        <v>0</v>
      </c>
      <c r="CB31" s="26">
        <f t="shared" si="23"/>
        <v>0</v>
      </c>
      <c r="CC31" s="26">
        <v>0</v>
      </c>
      <c r="CD31" s="26">
        <v>0</v>
      </c>
      <c r="CE31" s="26">
        <v>0</v>
      </c>
      <c r="CF31" s="13">
        <v>0</v>
      </c>
      <c r="CG31" s="11">
        <f t="shared" si="25"/>
        <v>0</v>
      </c>
      <c r="CH31" s="11">
        <f t="shared" si="26"/>
        <v>0</v>
      </c>
      <c r="CI31" s="11">
        <f t="shared" si="27"/>
        <v>0</v>
      </c>
      <c r="CJ31" s="11">
        <f t="shared" si="28"/>
        <v>0</v>
      </c>
      <c r="CK31" s="11">
        <f t="shared" si="29"/>
        <v>0</v>
      </c>
      <c r="CL31" s="11">
        <f t="shared" si="30"/>
        <v>0</v>
      </c>
      <c r="CM31" s="11">
        <f t="shared" si="31"/>
        <v>0</v>
      </c>
      <c r="CN31" s="11">
        <f t="shared" si="32"/>
        <v>0</v>
      </c>
      <c r="CO31" s="11">
        <f t="shared" si="33"/>
        <v>0</v>
      </c>
      <c r="CP31" s="11">
        <f t="shared" si="34"/>
        <v>0</v>
      </c>
      <c r="CQ31" s="11"/>
    </row>
    <row r="32" spans="1:95" ht="47.25" x14ac:dyDescent="0.25">
      <c r="A32" s="20" t="s">
        <v>98</v>
      </c>
      <c r="B32" s="24" t="s">
        <v>99</v>
      </c>
      <c r="C32" s="3"/>
      <c r="D32" s="12"/>
      <c r="E32" s="12"/>
      <c r="F32" s="12"/>
      <c r="G32" s="12"/>
      <c r="H32" s="42">
        <f>SUM(H33:H33)</f>
        <v>2.9</v>
      </c>
      <c r="I32" s="11">
        <f>SUM(I33:I33)</f>
        <v>2.9</v>
      </c>
      <c r="J32" s="12"/>
      <c r="K32" s="11">
        <f>SUM(K33:K33)</f>
        <v>0.24</v>
      </c>
      <c r="L32" s="11">
        <f t="shared" si="5"/>
        <v>0.24</v>
      </c>
      <c r="M32" s="11" t="s">
        <v>113</v>
      </c>
      <c r="N32" s="11" t="s">
        <v>113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 t="s">
        <v>113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1" t="s">
        <v>113</v>
      </c>
      <c r="AE32" s="11" t="s">
        <v>113</v>
      </c>
      <c r="AF32" s="11" t="s">
        <v>113</v>
      </c>
      <c r="AG32" s="11" t="s">
        <v>113</v>
      </c>
      <c r="AH32" s="11" t="s">
        <v>113</v>
      </c>
      <c r="AI32" s="11">
        <f t="shared" si="70"/>
        <v>0</v>
      </c>
      <c r="AJ32" s="13">
        <v>0</v>
      </c>
      <c r="AK32" s="13">
        <v>0</v>
      </c>
      <c r="AL32" s="13">
        <v>0</v>
      </c>
      <c r="AM32" s="11">
        <v>0</v>
      </c>
      <c r="AN32" s="11">
        <f t="shared" si="10"/>
        <v>0</v>
      </c>
      <c r="AO32" s="13">
        <v>0</v>
      </c>
      <c r="AP32" s="13">
        <v>0</v>
      </c>
      <c r="AQ32" s="13">
        <v>0</v>
      </c>
      <c r="AR32" s="11">
        <v>0</v>
      </c>
      <c r="AS32" s="11">
        <f t="shared" si="13"/>
        <v>2.52</v>
      </c>
      <c r="AT32" s="13">
        <v>0</v>
      </c>
      <c r="AU32" s="13">
        <v>0</v>
      </c>
      <c r="AV32" s="11">
        <f>AV33</f>
        <v>2.52</v>
      </c>
      <c r="AW32" s="11">
        <f>SUM(AW33:AW33)</f>
        <v>0</v>
      </c>
      <c r="AX32" s="11">
        <f t="shared" si="73"/>
        <v>0.22</v>
      </c>
      <c r="AY32" s="13">
        <v>0</v>
      </c>
      <c r="AZ32" s="13">
        <v>0</v>
      </c>
      <c r="BA32" s="11">
        <f>BA33</f>
        <v>0.22</v>
      </c>
      <c r="BB32" s="11">
        <f>SUM(BB33:BB33)</f>
        <v>0</v>
      </c>
      <c r="BC32" s="11">
        <f t="shared" si="16"/>
        <v>0.39600000000000002</v>
      </c>
      <c r="BD32" s="13">
        <v>0</v>
      </c>
      <c r="BE32" s="13">
        <v>0</v>
      </c>
      <c r="BF32" s="11">
        <f>SUM(BF33:BF33)</f>
        <v>0.39600000000000002</v>
      </c>
      <c r="BG32" s="11">
        <f>SUM(BG33:BG33)</f>
        <v>0</v>
      </c>
      <c r="BH32" s="11">
        <f t="shared" si="18"/>
        <v>0</v>
      </c>
      <c r="BI32" s="13">
        <v>0</v>
      </c>
      <c r="BJ32" s="13">
        <v>0</v>
      </c>
      <c r="BK32" s="11">
        <f>SUM(BK33:BK33)</f>
        <v>0</v>
      </c>
      <c r="BL32" s="11">
        <f>SUM(BL33:BL33)</f>
        <v>0</v>
      </c>
      <c r="BM32" s="13">
        <f>SUM(BM33:BM33)</f>
        <v>0</v>
      </c>
      <c r="BN32" s="13">
        <v>0</v>
      </c>
      <c r="BO32" s="13">
        <v>0</v>
      </c>
      <c r="BP32" s="13">
        <f>SUM(BP33:BP33)</f>
        <v>0</v>
      </c>
      <c r="BQ32" s="13">
        <f>SUM(BQ33:BQ33)</f>
        <v>0</v>
      </c>
      <c r="BR32" s="13">
        <f>SUM(BR33:BR33)</f>
        <v>0</v>
      </c>
      <c r="BS32" s="13">
        <v>0</v>
      </c>
      <c r="BT32" s="13">
        <v>0</v>
      </c>
      <c r="BU32" s="13">
        <f>SUM(BU33:BU33)</f>
        <v>0</v>
      </c>
      <c r="BV32" s="13">
        <f>SUM(BV33:BV33)</f>
        <v>0</v>
      </c>
      <c r="BW32" s="26">
        <f t="shared" si="21"/>
        <v>0</v>
      </c>
      <c r="BX32" s="26">
        <v>0</v>
      </c>
      <c r="BY32" s="26">
        <v>0</v>
      </c>
      <c r="BZ32" s="26">
        <f>SUM(BZ33:BZ33)</f>
        <v>0</v>
      </c>
      <c r="CA32" s="11">
        <f>SUM(CA33:CA33)</f>
        <v>0</v>
      </c>
      <c r="CB32" s="26">
        <f t="shared" si="23"/>
        <v>0</v>
      </c>
      <c r="CC32" s="26">
        <v>0</v>
      </c>
      <c r="CD32" s="26">
        <v>0</v>
      </c>
      <c r="CE32" s="26">
        <f>SUM(CE33:CE33)</f>
        <v>0</v>
      </c>
      <c r="CF32" s="11">
        <f>SUM(CF33:CF33)</f>
        <v>0</v>
      </c>
      <c r="CG32" s="11">
        <f t="shared" si="25"/>
        <v>2.9159999999999999</v>
      </c>
      <c r="CH32" s="11">
        <f t="shared" si="26"/>
        <v>0</v>
      </c>
      <c r="CI32" s="11">
        <f t="shared" si="27"/>
        <v>0</v>
      </c>
      <c r="CJ32" s="11">
        <f t="shared" si="28"/>
        <v>2.9159999999999999</v>
      </c>
      <c r="CK32" s="11">
        <f t="shared" si="29"/>
        <v>0</v>
      </c>
      <c r="CL32" s="11">
        <f t="shared" si="30"/>
        <v>0.22</v>
      </c>
      <c r="CM32" s="11">
        <f t="shared" si="31"/>
        <v>0</v>
      </c>
      <c r="CN32" s="11">
        <f t="shared" si="32"/>
        <v>0</v>
      </c>
      <c r="CO32" s="11">
        <f t="shared" si="33"/>
        <v>0.22</v>
      </c>
      <c r="CP32" s="11">
        <f t="shared" si="34"/>
        <v>0</v>
      </c>
      <c r="CQ32" s="11"/>
    </row>
    <row r="33" spans="1:95" ht="63" x14ac:dyDescent="0.25">
      <c r="A33" s="20" t="s">
        <v>98</v>
      </c>
      <c r="B33" s="4" t="s">
        <v>123</v>
      </c>
      <c r="C33" s="3" t="s">
        <v>114</v>
      </c>
      <c r="D33" s="1" t="s">
        <v>110</v>
      </c>
      <c r="E33" s="12">
        <v>2021</v>
      </c>
      <c r="F33" s="12">
        <v>2023</v>
      </c>
      <c r="G33" s="12" t="s">
        <v>113</v>
      </c>
      <c r="H33" s="42">
        <v>2.9</v>
      </c>
      <c r="I33" s="11">
        <f>H33</f>
        <v>2.9</v>
      </c>
      <c r="J33" s="25">
        <v>43497</v>
      </c>
      <c r="K33" s="11">
        <v>0.24</v>
      </c>
      <c r="L33" s="11">
        <f t="shared" si="5"/>
        <v>0.24</v>
      </c>
      <c r="M33" s="11" t="s">
        <v>113</v>
      </c>
      <c r="N33" s="11" t="s">
        <v>113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 t="s">
        <v>113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1" t="s">
        <v>113</v>
      </c>
      <c r="AE33" s="11" t="s">
        <v>113</v>
      </c>
      <c r="AF33" s="11" t="s">
        <v>113</v>
      </c>
      <c r="AG33" s="11" t="s">
        <v>113</v>
      </c>
      <c r="AH33" s="11" t="s">
        <v>113</v>
      </c>
      <c r="AI33" s="11">
        <f t="shared" si="70"/>
        <v>0</v>
      </c>
      <c r="AJ33" s="13">
        <v>0</v>
      </c>
      <c r="AK33" s="13">
        <v>0</v>
      </c>
      <c r="AL33" s="13">
        <v>0</v>
      </c>
      <c r="AM33" s="11">
        <v>0</v>
      </c>
      <c r="AN33" s="11">
        <f t="shared" si="10"/>
        <v>0</v>
      </c>
      <c r="AO33" s="13">
        <v>0</v>
      </c>
      <c r="AP33" s="13">
        <v>0</v>
      </c>
      <c r="AQ33" s="13">
        <v>0</v>
      </c>
      <c r="AR33" s="11">
        <v>0</v>
      </c>
      <c r="AS33" s="11">
        <f t="shared" si="13"/>
        <v>2.52</v>
      </c>
      <c r="AT33" s="13">
        <v>0</v>
      </c>
      <c r="AU33" s="13">
        <v>0</v>
      </c>
      <c r="AV33" s="11">
        <f>2.1*1.2</f>
        <v>2.52</v>
      </c>
      <c r="AW33" s="26">
        <v>0</v>
      </c>
      <c r="AX33" s="11">
        <f t="shared" si="73"/>
        <v>0.22</v>
      </c>
      <c r="AY33" s="13">
        <v>0</v>
      </c>
      <c r="AZ33" s="13">
        <v>0</v>
      </c>
      <c r="BA33" s="11">
        <v>0.22</v>
      </c>
      <c r="BB33" s="26">
        <v>0</v>
      </c>
      <c r="BC33" s="11">
        <f t="shared" si="16"/>
        <v>0.39600000000000002</v>
      </c>
      <c r="BD33" s="13">
        <v>0</v>
      </c>
      <c r="BE33" s="13">
        <v>0</v>
      </c>
      <c r="BF33" s="12">
        <f>0.33*1.2</f>
        <v>0.39600000000000002</v>
      </c>
      <c r="BG33" s="12">
        <v>0</v>
      </c>
      <c r="BH33" s="11">
        <f t="shared" si="18"/>
        <v>0</v>
      </c>
      <c r="BI33" s="13">
        <v>0</v>
      </c>
      <c r="BJ33" s="13">
        <v>0</v>
      </c>
      <c r="BK33" s="12">
        <v>0</v>
      </c>
      <c r="BL33" s="12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26">
        <f t="shared" si="21"/>
        <v>0</v>
      </c>
      <c r="BX33" s="26">
        <v>0</v>
      </c>
      <c r="BY33" s="26">
        <v>0</v>
      </c>
      <c r="BZ33" s="26">
        <v>0</v>
      </c>
      <c r="CA33" s="13">
        <v>0</v>
      </c>
      <c r="CB33" s="26">
        <f t="shared" si="23"/>
        <v>0</v>
      </c>
      <c r="CC33" s="26">
        <v>0</v>
      </c>
      <c r="CD33" s="26">
        <v>0</v>
      </c>
      <c r="CE33" s="26">
        <v>0</v>
      </c>
      <c r="CF33" s="13">
        <v>0</v>
      </c>
      <c r="CG33" s="11">
        <f t="shared" si="25"/>
        <v>2.9159999999999999</v>
      </c>
      <c r="CH33" s="11">
        <f t="shared" si="26"/>
        <v>0</v>
      </c>
      <c r="CI33" s="11">
        <f t="shared" si="27"/>
        <v>0</v>
      </c>
      <c r="CJ33" s="11">
        <f t="shared" si="28"/>
        <v>2.9159999999999999</v>
      </c>
      <c r="CK33" s="11">
        <f t="shared" si="29"/>
        <v>0</v>
      </c>
      <c r="CL33" s="11">
        <f t="shared" si="30"/>
        <v>0.22</v>
      </c>
      <c r="CM33" s="11">
        <f t="shared" si="31"/>
        <v>0</v>
      </c>
      <c r="CN33" s="11">
        <f t="shared" si="32"/>
        <v>0</v>
      </c>
      <c r="CO33" s="11">
        <f t="shared" si="33"/>
        <v>0.22</v>
      </c>
      <c r="CP33" s="11">
        <f t="shared" si="34"/>
        <v>0</v>
      </c>
      <c r="CQ33" s="22" t="s">
        <v>135</v>
      </c>
    </row>
    <row r="34" spans="1:95" ht="47.25" x14ac:dyDescent="0.25">
      <c r="A34" s="20" t="s">
        <v>100</v>
      </c>
      <c r="B34" s="24" t="s">
        <v>101</v>
      </c>
      <c r="C34" s="3"/>
      <c r="D34" s="12"/>
      <c r="E34" s="12"/>
      <c r="F34" s="12"/>
      <c r="G34" s="12"/>
      <c r="H34" s="42">
        <f>H35+H36</f>
        <v>8.5</v>
      </c>
      <c r="I34" s="11">
        <f>I35+I36</f>
        <v>8.5</v>
      </c>
      <c r="J34" s="25"/>
      <c r="K34" s="42">
        <f>K35+K36</f>
        <v>8.5</v>
      </c>
      <c r="L34" s="11">
        <f t="shared" si="5"/>
        <v>8.5</v>
      </c>
      <c r="M34" s="11" t="s">
        <v>113</v>
      </c>
      <c r="N34" s="11" t="s">
        <v>113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 t="s">
        <v>113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1" t="s">
        <v>113</v>
      </c>
      <c r="AE34" s="11" t="s">
        <v>113</v>
      </c>
      <c r="AF34" s="11" t="s">
        <v>113</v>
      </c>
      <c r="AG34" s="11" t="s">
        <v>113</v>
      </c>
      <c r="AH34" s="11" t="s">
        <v>113</v>
      </c>
      <c r="AI34" s="11">
        <f t="shared" si="70"/>
        <v>2.5365000000000002</v>
      </c>
      <c r="AJ34" s="13">
        <v>0</v>
      </c>
      <c r="AK34" s="13">
        <v>0</v>
      </c>
      <c r="AL34" s="13">
        <f>AL35+AL39</f>
        <v>2.5365000000000002</v>
      </c>
      <c r="AM34" s="11">
        <v>0</v>
      </c>
      <c r="AN34" s="11">
        <f t="shared" si="10"/>
        <v>2.5365000000000002</v>
      </c>
      <c r="AO34" s="13">
        <v>0</v>
      </c>
      <c r="AP34" s="13">
        <v>0</v>
      </c>
      <c r="AQ34" s="13">
        <f>AQ35+AQ39</f>
        <v>2.5365000000000002</v>
      </c>
      <c r="AR34" s="11">
        <v>0</v>
      </c>
      <c r="AS34" s="11">
        <f t="shared" si="13"/>
        <v>2.016</v>
      </c>
      <c r="AT34" s="11">
        <v>0</v>
      </c>
      <c r="AU34" s="11">
        <v>0</v>
      </c>
      <c r="AV34" s="11">
        <f>AV35</f>
        <v>2.016</v>
      </c>
      <c r="AW34" s="13">
        <v>0</v>
      </c>
      <c r="AX34" s="11">
        <f t="shared" si="73"/>
        <v>2.016</v>
      </c>
      <c r="AY34" s="11">
        <v>0</v>
      </c>
      <c r="AZ34" s="11">
        <v>0</v>
      </c>
      <c r="BA34" s="11">
        <f>BA35</f>
        <v>2.016</v>
      </c>
      <c r="BB34" s="13">
        <v>0</v>
      </c>
      <c r="BC34" s="11">
        <f t="shared" si="16"/>
        <v>2.2200000000000002</v>
      </c>
      <c r="BD34" s="13">
        <v>0</v>
      </c>
      <c r="BE34" s="13">
        <v>0</v>
      </c>
      <c r="BF34" s="11">
        <f>BF35</f>
        <v>2.2200000000000002</v>
      </c>
      <c r="BG34" s="11">
        <v>0</v>
      </c>
      <c r="BH34" s="11">
        <f t="shared" si="18"/>
        <v>2.2200000000000002</v>
      </c>
      <c r="BI34" s="13">
        <v>0</v>
      </c>
      <c r="BJ34" s="13">
        <v>0</v>
      </c>
      <c r="BK34" s="11">
        <f>BK35</f>
        <v>2.2200000000000002</v>
      </c>
      <c r="BL34" s="11">
        <v>0</v>
      </c>
      <c r="BM34" s="11">
        <f>BM36</f>
        <v>2.3159999999999998</v>
      </c>
      <c r="BN34" s="13">
        <v>0</v>
      </c>
      <c r="BO34" s="13">
        <v>0</v>
      </c>
      <c r="BP34" s="11">
        <f>BP35</f>
        <v>2.3159999999999998</v>
      </c>
      <c r="BQ34" s="11">
        <v>0</v>
      </c>
      <c r="BR34" s="11">
        <f>BR36</f>
        <v>2.3159999999999998</v>
      </c>
      <c r="BS34" s="13">
        <v>0</v>
      </c>
      <c r="BT34" s="13">
        <v>0</v>
      </c>
      <c r="BU34" s="11">
        <f>BU35</f>
        <v>2.3159999999999998</v>
      </c>
      <c r="BV34" s="11">
        <v>0</v>
      </c>
      <c r="BW34" s="26">
        <f t="shared" si="21"/>
        <v>0</v>
      </c>
      <c r="BX34" s="26">
        <v>0</v>
      </c>
      <c r="BY34" s="26">
        <v>0</v>
      </c>
      <c r="BZ34" s="26">
        <v>0</v>
      </c>
      <c r="CA34" s="11">
        <v>0</v>
      </c>
      <c r="CB34" s="26">
        <f t="shared" si="23"/>
        <v>0</v>
      </c>
      <c r="CC34" s="26">
        <v>0</v>
      </c>
      <c r="CD34" s="26">
        <v>0</v>
      </c>
      <c r="CE34" s="26">
        <v>0</v>
      </c>
      <c r="CF34" s="11">
        <v>0</v>
      </c>
      <c r="CG34" s="11">
        <f t="shared" si="25"/>
        <v>9.0884999999999998</v>
      </c>
      <c r="CH34" s="11">
        <f t="shared" si="26"/>
        <v>0</v>
      </c>
      <c r="CI34" s="11">
        <f t="shared" si="27"/>
        <v>0</v>
      </c>
      <c r="CJ34" s="11">
        <f t="shared" si="28"/>
        <v>9.0884999999999998</v>
      </c>
      <c r="CK34" s="11">
        <f t="shared" si="29"/>
        <v>0</v>
      </c>
      <c r="CL34" s="11">
        <f t="shared" si="30"/>
        <v>9.0884999999999998</v>
      </c>
      <c r="CM34" s="11">
        <f t="shared" si="31"/>
        <v>0</v>
      </c>
      <c r="CN34" s="11">
        <f t="shared" si="32"/>
        <v>0</v>
      </c>
      <c r="CO34" s="11">
        <f t="shared" si="33"/>
        <v>9.0884999999999998</v>
      </c>
      <c r="CP34" s="11">
        <f t="shared" si="34"/>
        <v>0</v>
      </c>
      <c r="CQ34" s="11"/>
    </row>
    <row r="35" spans="1:95" ht="63" x14ac:dyDescent="0.25">
      <c r="A35" s="20" t="s">
        <v>102</v>
      </c>
      <c r="B35" s="24" t="s">
        <v>103</v>
      </c>
      <c r="C35" s="3"/>
      <c r="D35" s="12"/>
      <c r="E35" s="12"/>
      <c r="F35" s="12"/>
      <c r="G35" s="12"/>
      <c r="H35" s="42">
        <v>0</v>
      </c>
      <c r="I35" s="11">
        <v>0</v>
      </c>
      <c r="J35" s="25"/>
      <c r="K35" s="11">
        <f t="shared" ref="K35:K39" si="80">H35</f>
        <v>0</v>
      </c>
      <c r="L35" s="11">
        <f t="shared" si="5"/>
        <v>0</v>
      </c>
      <c r="M35" s="11" t="s">
        <v>113</v>
      </c>
      <c r="N35" s="11" t="s">
        <v>113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 t="s">
        <v>113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1" t="s">
        <v>113</v>
      </c>
      <c r="AE35" s="11" t="s">
        <v>113</v>
      </c>
      <c r="AF35" s="11" t="s">
        <v>113</v>
      </c>
      <c r="AG35" s="11" t="s">
        <v>113</v>
      </c>
      <c r="AH35" s="11" t="s">
        <v>113</v>
      </c>
      <c r="AI35" s="11">
        <f t="shared" si="70"/>
        <v>1.9590000000000001</v>
      </c>
      <c r="AJ35" s="13">
        <v>0</v>
      </c>
      <c r="AK35" s="13">
        <v>0</v>
      </c>
      <c r="AL35" s="13">
        <f>AL36</f>
        <v>1.9590000000000001</v>
      </c>
      <c r="AM35" s="11">
        <v>0</v>
      </c>
      <c r="AN35" s="11">
        <f t="shared" si="10"/>
        <v>1.9590000000000001</v>
      </c>
      <c r="AO35" s="13">
        <v>0</v>
      </c>
      <c r="AP35" s="13">
        <v>0</v>
      </c>
      <c r="AQ35" s="13">
        <f>AQ36</f>
        <v>1.9590000000000001</v>
      </c>
      <c r="AR35" s="11">
        <v>0</v>
      </c>
      <c r="AS35" s="11">
        <f t="shared" si="13"/>
        <v>2.016</v>
      </c>
      <c r="AT35" s="11">
        <v>0</v>
      </c>
      <c r="AU35" s="11">
        <v>0</v>
      </c>
      <c r="AV35" s="11">
        <f>AV36</f>
        <v>2.016</v>
      </c>
      <c r="AW35" s="13">
        <v>0</v>
      </c>
      <c r="AX35" s="11">
        <f t="shared" si="73"/>
        <v>2.016</v>
      </c>
      <c r="AY35" s="11">
        <v>0</v>
      </c>
      <c r="AZ35" s="11">
        <v>0</v>
      </c>
      <c r="BA35" s="11">
        <f>BA36</f>
        <v>2.016</v>
      </c>
      <c r="BB35" s="13">
        <v>0</v>
      </c>
      <c r="BC35" s="11">
        <f t="shared" si="16"/>
        <v>2.2200000000000002</v>
      </c>
      <c r="BD35" s="13">
        <v>0</v>
      </c>
      <c r="BE35" s="13">
        <v>0</v>
      </c>
      <c r="BF35" s="11">
        <f>BF36</f>
        <v>2.2200000000000002</v>
      </c>
      <c r="BG35" s="11">
        <v>0</v>
      </c>
      <c r="BH35" s="11">
        <f>BI35+BJ35+BK35+BL35</f>
        <v>2.2200000000000002</v>
      </c>
      <c r="BI35" s="13">
        <v>0</v>
      </c>
      <c r="BJ35" s="13">
        <v>0</v>
      </c>
      <c r="BK35" s="11">
        <f>BK36</f>
        <v>2.2200000000000002</v>
      </c>
      <c r="BL35" s="11">
        <v>0</v>
      </c>
      <c r="BM35" s="11">
        <f>BM36</f>
        <v>2.3159999999999998</v>
      </c>
      <c r="BN35" s="13">
        <v>0</v>
      </c>
      <c r="BO35" s="13">
        <v>0</v>
      </c>
      <c r="BP35" s="11">
        <f>BP36</f>
        <v>2.3159999999999998</v>
      </c>
      <c r="BQ35" s="11">
        <v>0</v>
      </c>
      <c r="BR35" s="11">
        <f>BR36</f>
        <v>2.3159999999999998</v>
      </c>
      <c r="BS35" s="11">
        <f>BS36</f>
        <v>0</v>
      </c>
      <c r="BT35" s="11">
        <f>BT36</f>
        <v>0</v>
      </c>
      <c r="BU35" s="11">
        <f>BU36</f>
        <v>2.3159999999999998</v>
      </c>
      <c r="BV35" s="11">
        <v>0</v>
      </c>
      <c r="BW35" s="26">
        <f t="shared" si="21"/>
        <v>0</v>
      </c>
      <c r="BX35" s="26">
        <v>0</v>
      </c>
      <c r="BY35" s="26">
        <v>0</v>
      </c>
      <c r="BZ35" s="26">
        <v>0</v>
      </c>
      <c r="CA35" s="11">
        <v>0</v>
      </c>
      <c r="CB35" s="26">
        <f t="shared" si="23"/>
        <v>0</v>
      </c>
      <c r="CC35" s="26">
        <v>0</v>
      </c>
      <c r="CD35" s="26">
        <v>0</v>
      </c>
      <c r="CE35" s="26">
        <v>0</v>
      </c>
      <c r="CF35" s="11">
        <v>0</v>
      </c>
      <c r="CG35" s="11">
        <f t="shared" si="25"/>
        <v>8.5109999999999992</v>
      </c>
      <c r="CH35" s="11">
        <f t="shared" si="26"/>
        <v>0</v>
      </c>
      <c r="CI35" s="11">
        <f t="shared" si="27"/>
        <v>0</v>
      </c>
      <c r="CJ35" s="11">
        <f t="shared" si="28"/>
        <v>8.5109999999999992</v>
      </c>
      <c r="CK35" s="11">
        <f t="shared" si="29"/>
        <v>0</v>
      </c>
      <c r="CL35" s="11">
        <f t="shared" si="30"/>
        <v>8.5109999999999992</v>
      </c>
      <c r="CM35" s="11">
        <f t="shared" si="31"/>
        <v>0</v>
      </c>
      <c r="CN35" s="11">
        <f t="shared" si="32"/>
        <v>0</v>
      </c>
      <c r="CO35" s="11">
        <f t="shared" si="33"/>
        <v>8.5109999999999992</v>
      </c>
      <c r="CP35" s="11">
        <f t="shared" si="34"/>
        <v>0</v>
      </c>
      <c r="CQ35" s="11"/>
    </row>
    <row r="36" spans="1:95" ht="31.5" x14ac:dyDescent="0.25">
      <c r="A36" s="20" t="s">
        <v>102</v>
      </c>
      <c r="B36" s="38" t="s">
        <v>104</v>
      </c>
      <c r="C36" s="3" t="s">
        <v>115</v>
      </c>
      <c r="D36" s="1" t="s">
        <v>111</v>
      </c>
      <c r="E36" s="12">
        <v>2020</v>
      </c>
      <c r="F36" s="12">
        <v>2023</v>
      </c>
      <c r="G36" s="12" t="s">
        <v>113</v>
      </c>
      <c r="H36" s="42">
        <v>8.5</v>
      </c>
      <c r="I36" s="11">
        <f>H36</f>
        <v>8.5</v>
      </c>
      <c r="J36" s="25">
        <v>43497</v>
      </c>
      <c r="K36" s="11">
        <f t="shared" si="80"/>
        <v>8.5</v>
      </c>
      <c r="L36" s="11">
        <f t="shared" si="5"/>
        <v>8.5</v>
      </c>
      <c r="M36" s="11" t="s">
        <v>113</v>
      </c>
      <c r="N36" s="11" t="s">
        <v>113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 t="s">
        <v>113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1" t="s">
        <v>113</v>
      </c>
      <c r="AE36" s="11" t="s">
        <v>113</v>
      </c>
      <c r="AF36" s="11" t="s">
        <v>113</v>
      </c>
      <c r="AG36" s="11" t="s">
        <v>113</v>
      </c>
      <c r="AH36" s="11" t="s">
        <v>113</v>
      </c>
      <c r="AI36" s="11">
        <f t="shared" si="70"/>
        <v>1.9590000000000001</v>
      </c>
      <c r="AJ36" s="13">
        <v>0</v>
      </c>
      <c r="AK36" s="13">
        <v>0</v>
      </c>
      <c r="AL36" s="13">
        <v>1.9590000000000001</v>
      </c>
      <c r="AM36" s="11">
        <v>0</v>
      </c>
      <c r="AN36" s="11">
        <f t="shared" si="10"/>
        <v>1.9590000000000001</v>
      </c>
      <c r="AO36" s="13">
        <v>0</v>
      </c>
      <c r="AP36" s="13">
        <v>0</v>
      </c>
      <c r="AQ36" s="13">
        <v>1.9590000000000001</v>
      </c>
      <c r="AR36" s="11">
        <v>0</v>
      </c>
      <c r="AS36" s="13">
        <f t="shared" si="13"/>
        <v>2.016</v>
      </c>
      <c r="AT36" s="13">
        <v>0</v>
      </c>
      <c r="AU36" s="13">
        <v>0</v>
      </c>
      <c r="AV36" s="13">
        <f>1.68*1.2</f>
        <v>2.016</v>
      </c>
      <c r="AW36" s="13">
        <v>0</v>
      </c>
      <c r="AX36" s="13">
        <f t="shared" si="73"/>
        <v>2.016</v>
      </c>
      <c r="AY36" s="13">
        <v>0</v>
      </c>
      <c r="AZ36" s="13">
        <v>0</v>
      </c>
      <c r="BA36" s="13">
        <f>1.68*1.2</f>
        <v>2.016</v>
      </c>
      <c r="BB36" s="13">
        <v>0</v>
      </c>
      <c r="BC36" s="11">
        <f t="shared" si="16"/>
        <v>2.2200000000000002</v>
      </c>
      <c r="BD36" s="13">
        <v>0</v>
      </c>
      <c r="BE36" s="13">
        <v>0</v>
      </c>
      <c r="BF36" s="11">
        <f>1.85*1.2</f>
        <v>2.2200000000000002</v>
      </c>
      <c r="BG36" s="11">
        <v>0</v>
      </c>
      <c r="BH36" s="11">
        <f t="shared" si="18"/>
        <v>2.2200000000000002</v>
      </c>
      <c r="BI36" s="13">
        <v>0</v>
      </c>
      <c r="BJ36" s="13">
        <v>0</v>
      </c>
      <c r="BK36" s="11">
        <f>1.85*1.2</f>
        <v>2.2200000000000002</v>
      </c>
      <c r="BL36" s="11">
        <v>0</v>
      </c>
      <c r="BM36" s="11">
        <f>BP36</f>
        <v>2.3159999999999998</v>
      </c>
      <c r="BN36" s="13">
        <v>0</v>
      </c>
      <c r="BO36" s="13">
        <v>0</v>
      </c>
      <c r="BP36" s="11">
        <f>1.93*1.2</f>
        <v>2.3159999999999998</v>
      </c>
      <c r="BQ36" s="11">
        <v>0</v>
      </c>
      <c r="BR36" s="11">
        <f>BU36</f>
        <v>2.3159999999999998</v>
      </c>
      <c r="BS36" s="13">
        <v>0</v>
      </c>
      <c r="BT36" s="13">
        <v>0</v>
      </c>
      <c r="BU36" s="11">
        <f>1.93*1.2</f>
        <v>2.3159999999999998</v>
      </c>
      <c r="BV36" s="11">
        <v>0</v>
      </c>
      <c r="BW36" s="26">
        <f t="shared" si="21"/>
        <v>0</v>
      </c>
      <c r="BX36" s="26">
        <v>0</v>
      </c>
      <c r="BY36" s="26">
        <v>0</v>
      </c>
      <c r="BZ36" s="26">
        <v>0</v>
      </c>
      <c r="CA36" s="11">
        <v>0</v>
      </c>
      <c r="CB36" s="26">
        <f t="shared" si="23"/>
        <v>0</v>
      </c>
      <c r="CC36" s="26">
        <v>0</v>
      </c>
      <c r="CD36" s="26">
        <v>0</v>
      </c>
      <c r="CE36" s="26">
        <v>0</v>
      </c>
      <c r="CF36" s="11">
        <v>0</v>
      </c>
      <c r="CG36" s="11">
        <f t="shared" si="25"/>
        <v>8.5109999999999992</v>
      </c>
      <c r="CH36" s="11">
        <f t="shared" si="26"/>
        <v>0</v>
      </c>
      <c r="CI36" s="11">
        <f t="shared" si="27"/>
        <v>0</v>
      </c>
      <c r="CJ36" s="11">
        <f t="shared" si="28"/>
        <v>8.5109999999999992</v>
      </c>
      <c r="CK36" s="11">
        <f t="shared" si="29"/>
        <v>0</v>
      </c>
      <c r="CL36" s="11">
        <f t="shared" si="30"/>
        <v>8.5109999999999992</v>
      </c>
      <c r="CM36" s="11">
        <f t="shared" si="31"/>
        <v>0</v>
      </c>
      <c r="CN36" s="11">
        <f t="shared" si="32"/>
        <v>0</v>
      </c>
      <c r="CO36" s="11">
        <f t="shared" si="33"/>
        <v>8.5109999999999992</v>
      </c>
      <c r="CP36" s="11">
        <f t="shared" si="34"/>
        <v>0</v>
      </c>
      <c r="CQ36" s="22"/>
    </row>
    <row r="37" spans="1:95" ht="63" x14ac:dyDescent="0.25">
      <c r="A37" s="20" t="s">
        <v>105</v>
      </c>
      <c r="B37" s="24" t="s">
        <v>106</v>
      </c>
      <c r="C37" s="3"/>
      <c r="D37" s="12"/>
      <c r="E37" s="12"/>
      <c r="F37" s="12"/>
      <c r="G37" s="12"/>
      <c r="H37" s="42">
        <f>H38+H39</f>
        <v>3.6</v>
      </c>
      <c r="I37" s="11">
        <f>I38+I39</f>
        <v>3.6</v>
      </c>
      <c r="J37" s="25"/>
      <c r="K37" s="11">
        <f>K39</f>
        <v>3.24</v>
      </c>
      <c r="L37" s="11">
        <f t="shared" si="5"/>
        <v>3.24</v>
      </c>
      <c r="M37" s="11" t="s">
        <v>113</v>
      </c>
      <c r="N37" s="11" t="s">
        <v>113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 t="s">
        <v>113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1" t="s">
        <v>113</v>
      </c>
      <c r="AE37" s="11" t="s">
        <v>113</v>
      </c>
      <c r="AF37" s="11" t="s">
        <v>113</v>
      </c>
      <c r="AG37" s="11" t="s">
        <v>113</v>
      </c>
      <c r="AH37" s="11" t="s">
        <v>113</v>
      </c>
      <c r="AI37" s="11">
        <f>AJ37+AK37+AL37</f>
        <v>0.57750000000000001</v>
      </c>
      <c r="AJ37" s="13">
        <v>0</v>
      </c>
      <c r="AK37" s="13">
        <v>0</v>
      </c>
      <c r="AL37" s="11">
        <f>AL38</f>
        <v>0.57750000000000001</v>
      </c>
      <c r="AM37" s="13">
        <v>0</v>
      </c>
      <c r="AN37" s="11">
        <f>AO37+AP37+AQ37</f>
        <v>0.57750000000000001</v>
      </c>
      <c r="AO37" s="13">
        <v>0</v>
      </c>
      <c r="AP37" s="13">
        <v>0</v>
      </c>
      <c r="AQ37" s="11">
        <f>AQ38</f>
        <v>0.57750000000000001</v>
      </c>
      <c r="AR37" s="13">
        <v>0</v>
      </c>
      <c r="AS37" s="11">
        <f t="shared" si="13"/>
        <v>0</v>
      </c>
      <c r="AT37" s="13">
        <v>0</v>
      </c>
      <c r="AU37" s="13">
        <v>0</v>
      </c>
      <c r="AV37" s="13">
        <v>0</v>
      </c>
      <c r="AW37" s="13">
        <v>0</v>
      </c>
      <c r="AX37" s="11">
        <f t="shared" si="73"/>
        <v>0</v>
      </c>
      <c r="AY37" s="13">
        <v>0</v>
      </c>
      <c r="AZ37" s="13">
        <v>0</v>
      </c>
      <c r="BA37" s="13">
        <v>0</v>
      </c>
      <c r="BB37" s="13">
        <v>0</v>
      </c>
      <c r="BC37" s="11">
        <f t="shared" si="16"/>
        <v>0.372</v>
      </c>
      <c r="BD37" s="13">
        <v>0</v>
      </c>
      <c r="BE37" s="13">
        <v>0</v>
      </c>
      <c r="BF37" s="11">
        <f>BF38</f>
        <v>0.372</v>
      </c>
      <c r="BG37" s="13">
        <v>0</v>
      </c>
      <c r="BH37" s="11">
        <f t="shared" si="18"/>
        <v>0</v>
      </c>
      <c r="BI37" s="13">
        <v>0</v>
      </c>
      <c r="BJ37" s="13">
        <v>0</v>
      </c>
      <c r="BK37" s="11">
        <f>BK38</f>
        <v>0</v>
      </c>
      <c r="BL37" s="13">
        <v>0</v>
      </c>
      <c r="BM37" s="11">
        <f>BM38</f>
        <v>2.1960000000000002</v>
      </c>
      <c r="BN37" s="13">
        <v>0</v>
      </c>
      <c r="BO37" s="13">
        <v>0</v>
      </c>
      <c r="BP37" s="11">
        <f>BM37</f>
        <v>2.1960000000000002</v>
      </c>
      <c r="BQ37" s="13">
        <v>0</v>
      </c>
      <c r="BR37" s="11">
        <f>BR38</f>
        <v>2.16</v>
      </c>
      <c r="BS37" s="13">
        <v>0</v>
      </c>
      <c r="BT37" s="13">
        <v>0</v>
      </c>
      <c r="BU37" s="11">
        <f>BR37</f>
        <v>2.16</v>
      </c>
      <c r="BV37" s="13">
        <v>0</v>
      </c>
      <c r="BW37" s="26">
        <f t="shared" si="21"/>
        <v>0.432</v>
      </c>
      <c r="BX37" s="26">
        <v>0</v>
      </c>
      <c r="BY37" s="26">
        <v>0</v>
      </c>
      <c r="BZ37" s="11">
        <f>BZ38</f>
        <v>0.432</v>
      </c>
      <c r="CA37" s="11">
        <v>0</v>
      </c>
      <c r="CB37" s="26">
        <f t="shared" si="23"/>
        <v>0.432</v>
      </c>
      <c r="CC37" s="26">
        <v>0</v>
      </c>
      <c r="CD37" s="26">
        <v>0</v>
      </c>
      <c r="CE37" s="11">
        <f>CE38</f>
        <v>0.432</v>
      </c>
      <c r="CF37" s="11">
        <v>0</v>
      </c>
      <c r="CG37" s="11">
        <f t="shared" si="25"/>
        <v>3.5775000000000001</v>
      </c>
      <c r="CH37" s="11">
        <f t="shared" si="26"/>
        <v>0</v>
      </c>
      <c r="CI37" s="11">
        <f t="shared" si="27"/>
        <v>0</v>
      </c>
      <c r="CJ37" s="11">
        <f t="shared" si="28"/>
        <v>3.5775000000000001</v>
      </c>
      <c r="CK37" s="11">
        <f t="shared" si="29"/>
        <v>0</v>
      </c>
      <c r="CL37" s="11">
        <f t="shared" si="30"/>
        <v>3.1695000000000002</v>
      </c>
      <c r="CM37" s="11">
        <f t="shared" si="31"/>
        <v>0</v>
      </c>
      <c r="CN37" s="11">
        <f t="shared" si="32"/>
        <v>0</v>
      </c>
      <c r="CO37" s="11">
        <f t="shared" si="33"/>
        <v>3.1695000000000002</v>
      </c>
      <c r="CP37" s="11">
        <f t="shared" si="34"/>
        <v>0</v>
      </c>
      <c r="CQ37" s="45" t="s">
        <v>129</v>
      </c>
    </row>
    <row r="38" spans="1:95" ht="31.5" x14ac:dyDescent="0.25">
      <c r="A38" s="20" t="s">
        <v>107</v>
      </c>
      <c r="B38" s="24" t="s">
        <v>108</v>
      </c>
      <c r="C38" s="3"/>
      <c r="D38" s="12"/>
      <c r="E38" s="12"/>
      <c r="F38" s="12"/>
      <c r="G38" s="12"/>
      <c r="H38" s="42">
        <v>0</v>
      </c>
      <c r="I38" s="11">
        <v>0</v>
      </c>
      <c r="J38" s="25"/>
      <c r="K38" s="11">
        <f t="shared" si="80"/>
        <v>0</v>
      </c>
      <c r="L38" s="11">
        <f t="shared" si="5"/>
        <v>0</v>
      </c>
      <c r="M38" s="11" t="s">
        <v>113</v>
      </c>
      <c r="N38" s="11" t="s">
        <v>113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 t="s">
        <v>113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1" t="s">
        <v>113</v>
      </c>
      <c r="AE38" s="11" t="s">
        <v>113</v>
      </c>
      <c r="AF38" s="11" t="s">
        <v>113</v>
      </c>
      <c r="AG38" s="11" t="s">
        <v>113</v>
      </c>
      <c r="AH38" s="11" t="s">
        <v>113</v>
      </c>
      <c r="AI38" s="11">
        <f t="shared" ref="AI38:AI39" si="81">AJ38+AK38+AL38</f>
        <v>0.57750000000000001</v>
      </c>
      <c r="AJ38" s="13">
        <v>0</v>
      </c>
      <c r="AK38" s="13">
        <v>0</v>
      </c>
      <c r="AL38" s="11">
        <f>AL39</f>
        <v>0.57750000000000001</v>
      </c>
      <c r="AM38" s="13">
        <v>0</v>
      </c>
      <c r="AN38" s="11">
        <f t="shared" si="10"/>
        <v>0.57750000000000001</v>
      </c>
      <c r="AO38" s="13">
        <v>0</v>
      </c>
      <c r="AP38" s="13">
        <v>0</v>
      </c>
      <c r="AQ38" s="11">
        <f>AQ39</f>
        <v>0.57750000000000001</v>
      </c>
      <c r="AR38" s="13">
        <v>0</v>
      </c>
      <c r="AS38" s="11">
        <f t="shared" si="13"/>
        <v>0</v>
      </c>
      <c r="AT38" s="13">
        <v>0</v>
      </c>
      <c r="AU38" s="13">
        <v>0</v>
      </c>
      <c r="AV38" s="13">
        <v>0</v>
      </c>
      <c r="AW38" s="13">
        <v>0</v>
      </c>
      <c r="AX38" s="11">
        <f t="shared" si="73"/>
        <v>0</v>
      </c>
      <c r="AY38" s="13">
        <v>0</v>
      </c>
      <c r="AZ38" s="13">
        <v>0</v>
      </c>
      <c r="BA38" s="13">
        <v>0</v>
      </c>
      <c r="BB38" s="13">
        <v>0</v>
      </c>
      <c r="BC38" s="11">
        <f t="shared" si="16"/>
        <v>0.372</v>
      </c>
      <c r="BD38" s="13">
        <v>0</v>
      </c>
      <c r="BE38" s="13">
        <v>0</v>
      </c>
      <c r="BF38" s="11">
        <f>BF39</f>
        <v>0.372</v>
      </c>
      <c r="BG38" s="13">
        <v>0</v>
      </c>
      <c r="BH38" s="11">
        <f t="shared" si="18"/>
        <v>0</v>
      </c>
      <c r="BI38" s="13">
        <v>0</v>
      </c>
      <c r="BJ38" s="13">
        <v>0</v>
      </c>
      <c r="BK38" s="11">
        <f>BK39</f>
        <v>0</v>
      </c>
      <c r="BL38" s="13">
        <v>0</v>
      </c>
      <c r="BM38" s="11">
        <f>BM39</f>
        <v>2.1960000000000002</v>
      </c>
      <c r="BN38" s="13">
        <v>0</v>
      </c>
      <c r="BO38" s="13">
        <v>0</v>
      </c>
      <c r="BP38" s="11">
        <f>BP39</f>
        <v>2.1960000000000002</v>
      </c>
      <c r="BQ38" s="13">
        <v>0</v>
      </c>
      <c r="BR38" s="11">
        <f>BR39</f>
        <v>2.16</v>
      </c>
      <c r="BS38" s="13">
        <v>0</v>
      </c>
      <c r="BT38" s="13">
        <v>0</v>
      </c>
      <c r="BU38" s="11">
        <f>BU39</f>
        <v>2.16</v>
      </c>
      <c r="BV38" s="13">
        <v>0</v>
      </c>
      <c r="BW38" s="26">
        <f t="shared" si="21"/>
        <v>0.432</v>
      </c>
      <c r="BX38" s="26">
        <v>0</v>
      </c>
      <c r="BY38" s="26">
        <v>0</v>
      </c>
      <c r="BZ38" s="11">
        <f>BZ39</f>
        <v>0.432</v>
      </c>
      <c r="CA38" s="11">
        <v>0</v>
      </c>
      <c r="CB38" s="26">
        <f t="shared" si="23"/>
        <v>0.432</v>
      </c>
      <c r="CC38" s="26">
        <v>0</v>
      </c>
      <c r="CD38" s="26">
        <v>0</v>
      </c>
      <c r="CE38" s="11">
        <f>CE39</f>
        <v>0.432</v>
      </c>
      <c r="CF38" s="11">
        <v>0</v>
      </c>
      <c r="CG38" s="11">
        <f t="shared" si="25"/>
        <v>3.5775000000000001</v>
      </c>
      <c r="CH38" s="11">
        <f t="shared" si="26"/>
        <v>0</v>
      </c>
      <c r="CI38" s="11">
        <f t="shared" si="27"/>
        <v>0</v>
      </c>
      <c r="CJ38" s="11">
        <f t="shared" si="28"/>
        <v>3.5775000000000001</v>
      </c>
      <c r="CK38" s="11">
        <f t="shared" si="29"/>
        <v>0</v>
      </c>
      <c r="CL38" s="11">
        <f t="shared" si="30"/>
        <v>3.1695000000000002</v>
      </c>
      <c r="CM38" s="11">
        <f t="shared" si="31"/>
        <v>0</v>
      </c>
      <c r="CN38" s="11">
        <f t="shared" si="32"/>
        <v>0</v>
      </c>
      <c r="CO38" s="11">
        <f t="shared" si="33"/>
        <v>3.1695000000000002</v>
      </c>
      <c r="CP38" s="11">
        <f t="shared" si="34"/>
        <v>0</v>
      </c>
      <c r="CQ38" s="46"/>
    </row>
    <row r="39" spans="1:95" ht="94.5" customHeight="1" x14ac:dyDescent="0.25">
      <c r="A39" s="20" t="s">
        <v>107</v>
      </c>
      <c r="B39" s="38" t="s">
        <v>109</v>
      </c>
      <c r="C39" s="3" t="s">
        <v>116</v>
      </c>
      <c r="D39" s="1" t="s">
        <v>111</v>
      </c>
      <c r="E39" s="12">
        <v>2020</v>
      </c>
      <c r="F39" s="12">
        <v>2024</v>
      </c>
      <c r="G39" s="12" t="s">
        <v>113</v>
      </c>
      <c r="H39" s="42">
        <v>3.6</v>
      </c>
      <c r="I39" s="11">
        <f>H39</f>
        <v>3.6</v>
      </c>
      <c r="J39" s="25">
        <v>43497</v>
      </c>
      <c r="K39" s="11">
        <v>3.24</v>
      </c>
      <c r="L39" s="11">
        <f t="shared" si="5"/>
        <v>3.24</v>
      </c>
      <c r="M39" s="11" t="s">
        <v>113</v>
      </c>
      <c r="N39" s="11" t="s">
        <v>113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 t="s">
        <v>113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1" t="s">
        <v>113</v>
      </c>
      <c r="AE39" s="11" t="s">
        <v>113</v>
      </c>
      <c r="AF39" s="11" t="s">
        <v>113</v>
      </c>
      <c r="AG39" s="11" t="s">
        <v>113</v>
      </c>
      <c r="AH39" s="11" t="s">
        <v>113</v>
      </c>
      <c r="AI39" s="11">
        <f t="shared" si="81"/>
        <v>0.57750000000000001</v>
      </c>
      <c r="AJ39" s="13">
        <v>0</v>
      </c>
      <c r="AK39" s="13">
        <v>0</v>
      </c>
      <c r="AL39" s="11">
        <v>0.57750000000000001</v>
      </c>
      <c r="AM39" s="13">
        <v>0</v>
      </c>
      <c r="AN39" s="11">
        <f t="shared" si="10"/>
        <v>0.57750000000000001</v>
      </c>
      <c r="AO39" s="13">
        <v>0</v>
      </c>
      <c r="AP39" s="13">
        <v>0</v>
      </c>
      <c r="AQ39" s="11">
        <v>0.57750000000000001</v>
      </c>
      <c r="AR39" s="13">
        <v>0</v>
      </c>
      <c r="AS39" s="11">
        <f t="shared" si="13"/>
        <v>0</v>
      </c>
      <c r="AT39" s="13">
        <v>0</v>
      </c>
      <c r="AU39" s="13">
        <v>0</v>
      </c>
      <c r="AV39" s="13">
        <v>0</v>
      </c>
      <c r="AW39" s="13">
        <v>0</v>
      </c>
      <c r="AX39" s="11">
        <f t="shared" si="73"/>
        <v>0</v>
      </c>
      <c r="AY39" s="13">
        <v>0</v>
      </c>
      <c r="AZ39" s="13">
        <v>0</v>
      </c>
      <c r="BA39" s="13">
        <v>0</v>
      </c>
      <c r="BB39" s="13">
        <v>0</v>
      </c>
      <c r="BC39" s="11">
        <f t="shared" si="16"/>
        <v>0.372</v>
      </c>
      <c r="BD39" s="13">
        <v>0</v>
      </c>
      <c r="BE39" s="13">
        <v>0</v>
      </c>
      <c r="BF39" s="11">
        <f>0.31*1.2</f>
        <v>0.372</v>
      </c>
      <c r="BG39" s="13">
        <v>0</v>
      </c>
      <c r="BH39" s="11">
        <f t="shared" si="18"/>
        <v>0</v>
      </c>
      <c r="BI39" s="13">
        <v>0</v>
      </c>
      <c r="BJ39" s="13">
        <v>0</v>
      </c>
      <c r="BK39" s="11">
        <f>0.31*1.2-0.31*1.2</f>
        <v>0</v>
      </c>
      <c r="BL39" s="13">
        <v>0</v>
      </c>
      <c r="BM39" s="11">
        <f>BP39</f>
        <v>2.1960000000000002</v>
      </c>
      <c r="BN39" s="13">
        <v>0</v>
      </c>
      <c r="BO39" s="13">
        <v>0</v>
      </c>
      <c r="BP39" s="11">
        <f>1.83*1.2</f>
        <v>2.1960000000000002</v>
      </c>
      <c r="BQ39" s="13">
        <v>0</v>
      </c>
      <c r="BR39" s="11">
        <f>BU39</f>
        <v>2.16</v>
      </c>
      <c r="BS39" s="13">
        <v>0</v>
      </c>
      <c r="BT39" s="13">
        <v>0</v>
      </c>
      <c r="BU39" s="11">
        <v>2.16</v>
      </c>
      <c r="BV39" s="13">
        <v>0</v>
      </c>
      <c r="BW39" s="26">
        <f t="shared" si="21"/>
        <v>0.432</v>
      </c>
      <c r="BX39" s="26">
        <v>0</v>
      </c>
      <c r="BY39" s="26">
        <v>0</v>
      </c>
      <c r="BZ39" s="26">
        <f>0.36*1.2</f>
        <v>0.432</v>
      </c>
      <c r="CA39" s="11">
        <v>0</v>
      </c>
      <c r="CB39" s="26">
        <f t="shared" si="23"/>
        <v>0.432</v>
      </c>
      <c r="CC39" s="26">
        <v>0</v>
      </c>
      <c r="CD39" s="26">
        <v>0</v>
      </c>
      <c r="CE39" s="26">
        <f>0.36*1.2</f>
        <v>0.432</v>
      </c>
      <c r="CF39" s="11">
        <v>0</v>
      </c>
      <c r="CG39" s="11">
        <f t="shared" si="25"/>
        <v>3.5775000000000001</v>
      </c>
      <c r="CH39" s="11">
        <f t="shared" si="26"/>
        <v>0</v>
      </c>
      <c r="CI39" s="11">
        <f t="shared" si="27"/>
        <v>0</v>
      </c>
      <c r="CJ39" s="11">
        <f t="shared" si="28"/>
        <v>3.5775000000000001</v>
      </c>
      <c r="CK39" s="11">
        <f t="shared" si="29"/>
        <v>0</v>
      </c>
      <c r="CL39" s="11">
        <f t="shared" si="30"/>
        <v>3.1695000000000002</v>
      </c>
      <c r="CM39" s="11">
        <f t="shared" si="31"/>
        <v>0</v>
      </c>
      <c r="CN39" s="11">
        <f t="shared" si="32"/>
        <v>0</v>
      </c>
      <c r="CO39" s="11">
        <f t="shared" si="33"/>
        <v>3.1695000000000002</v>
      </c>
      <c r="CP39" s="11">
        <f t="shared" si="34"/>
        <v>0</v>
      </c>
      <c r="CQ39" s="47"/>
    </row>
    <row r="42" spans="1:95" x14ac:dyDescent="0.25">
      <c r="B42" s="27"/>
      <c r="C42" s="27"/>
    </row>
    <row r="43" spans="1:95" x14ac:dyDescent="0.25">
      <c r="B43" s="28"/>
      <c r="C43" s="28"/>
    </row>
    <row r="44" spans="1:95" x14ac:dyDescent="0.25">
      <c r="B44" s="27"/>
      <c r="C44" s="27"/>
    </row>
    <row r="45" spans="1:95" x14ac:dyDescent="0.25">
      <c r="B45" s="29"/>
      <c r="C45" s="29"/>
    </row>
    <row r="46" spans="1:95" x14ac:dyDescent="0.25">
      <c r="B46" s="30"/>
    </row>
    <row r="47" spans="1:95" x14ac:dyDescent="0.25">
      <c r="B47" s="31"/>
      <c r="C47" s="31"/>
    </row>
  </sheetData>
  <mergeCells count="43">
    <mergeCell ref="A5:AH5"/>
    <mergeCell ref="A8:AH8"/>
    <mergeCell ref="A4:CQ4"/>
    <mergeCell ref="BM15:BQ15"/>
    <mergeCell ref="BR15:BV15"/>
    <mergeCell ref="BW15:CA15"/>
    <mergeCell ref="CB15:CF15"/>
    <mergeCell ref="A10:AH10"/>
    <mergeCell ref="A14:A16"/>
    <mergeCell ref="B14:B16"/>
    <mergeCell ref="C14:C16"/>
    <mergeCell ref="D14:D16"/>
    <mergeCell ref="E14:E16"/>
    <mergeCell ref="F14:G15"/>
    <mergeCell ref="H14:M14"/>
    <mergeCell ref="AS15:AW15"/>
    <mergeCell ref="A6:CQ6"/>
    <mergeCell ref="AX15:BB15"/>
    <mergeCell ref="BC15:BG15"/>
    <mergeCell ref="BH15:BL15"/>
    <mergeCell ref="V14:X15"/>
    <mergeCell ref="Y14:AH14"/>
    <mergeCell ref="CG15:CK15"/>
    <mergeCell ref="CL15:CP15"/>
    <mergeCell ref="AI14:CP14"/>
    <mergeCell ref="CQ14:CQ16"/>
    <mergeCell ref="H15:J15"/>
    <mergeCell ref="K15:M15"/>
    <mergeCell ref="P15:Q15"/>
    <mergeCell ref="R15:S15"/>
    <mergeCell ref="Y15:AC15"/>
    <mergeCell ref="AD15:AH15"/>
    <mergeCell ref="CQ37:CQ39"/>
    <mergeCell ref="A12:CQ12"/>
    <mergeCell ref="A11:CQ11"/>
    <mergeCell ref="A9:CQ9"/>
    <mergeCell ref="A7:CQ7"/>
    <mergeCell ref="AI15:AM15"/>
    <mergeCell ref="AN15:AR15"/>
    <mergeCell ref="N14:N16"/>
    <mergeCell ref="O14:O16"/>
    <mergeCell ref="P14:S14"/>
    <mergeCell ref="T14:U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34" max="47" man="1"/>
  </colBreaks>
  <ignoredErrors>
    <ignoredError sqref="A37 A34 A23 A30" twoDigitTextYear="1"/>
    <ignoredError sqref="A21 A18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qTPx2yJH0c3CJqPovPP0o6pFLgAuMHSTN7ulbkRyuxo=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ozN3SBsqShEKBp1RfHMqk15+zTpwiNlGFH3YxCrsZcw=</DigestValue>
    </Reference>
  </SignedInfo>
  <SignatureValue>1nNIyVeEJWi2+SIUrlGrpxWPtjm7IaukTfPT0CycTwBJhe6YziWuTz00jAt4YrFA
pX0GBy0ORb/pkJBaOAMWmQ==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uHMLiwlfXOmRmzIyQGwxsj2POwY=</DigestValue>
      </Reference>
      <Reference URI="/xl/comments1.xml?ContentType=application/vnd.openxmlformats-officedocument.spreadsheetml.comments+xml">
        <DigestMethod Algorithm="http://www.w3.org/2000/09/xmldsig#sha1"/>
        <DigestValue>qjJR3m3+Sq7Sq8hTaMRJpq7OAxA=</DigestValue>
      </Reference>
      <Reference URI="/xl/drawings/vmlDrawing1.vml?ContentType=application/vnd.openxmlformats-officedocument.vmlDrawing">
        <DigestMethod Algorithm="http://www.w3.org/2000/09/xmldsig#sha1"/>
        <DigestValue>OfmDw9u9jc67o5wf4GGIo6sF3zk=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Aal3oMch47WNXbp/2bjx23aiPBs=</DigestValue>
      </Reference>
      <Reference URI="/xl/sharedStrings.xml?ContentType=application/vnd.openxmlformats-officedocument.spreadsheetml.sharedStrings+xml">
        <DigestMethod Algorithm="http://www.w3.org/2000/09/xmldsig#sha1"/>
        <DigestValue>3Jci2nUg+Dg1IlT9KBVVYqMgAyo=</DigestValue>
      </Reference>
      <Reference URI="/xl/styles.xml?ContentType=application/vnd.openxmlformats-officedocument.spreadsheetml.styles+xml">
        <DigestMethod Algorithm="http://www.w3.org/2000/09/xmldsig#sha1"/>
        <DigestValue>796ZoIRSJ/m+xAzruQXJoGd2IOU=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REN2diwMMqpaXhjpramXE28Ks0Q=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7jaxxrPmiK8AL9LcFFLFwuPU26w=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2022-05-04T03:59:06Z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2022-05-04T03:59:06Z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2019-05-24T04:41:17Z</cp:lastPrinted>
  <dcterms:created xsi:type="dcterms:W3CDTF">2019-02-13T03:21:29Z</dcterms:created>
  <dcterms:modified xsi:type="dcterms:W3CDTF">2022-05-04T02:38:37Z</dcterms:modified>
</cp:coreProperties>
</file>